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liaNogueiraGomes\Downloads\"/>
    </mc:Choice>
  </mc:AlternateContent>
  <xr:revisionPtr revIDLastSave="0" documentId="13_ncr:1_{E852FBCA-C0C6-4492-A342-3404E7439883}" xr6:coauthVersionLast="47" xr6:coauthVersionMax="47" xr10:uidLastSave="{00000000-0000-0000-0000-000000000000}"/>
  <bookViews>
    <workbookView xWindow="28680" yWindow="-120" windowWidth="29040" windowHeight="15720" firstSheet="7" activeTab="8" xr2:uid="{00000000-000D-0000-FFFF-FFFF00000000}"/>
  </bookViews>
  <sheets>
    <sheet name="Capa" sheetId="2" r:id="rId1"/>
    <sheet name="Plan1" sheetId="6" state="hidden" r:id="rId2"/>
    <sheet name="Plan5" sheetId="7" state="hidden" r:id="rId3"/>
    <sheet name="Plan3" sheetId="3" state="hidden" r:id="rId4"/>
    <sheet name="Planilha1" sheetId="10" state="hidden" r:id="rId5"/>
    <sheet name="Plan4" sheetId="5" state="hidden" r:id="rId6"/>
    <sheet name="Consistência" sheetId="13" r:id="rId7"/>
    <sheet name="Extrato" sheetId="11" r:id="rId8"/>
    <sheet name="Caixa Adm" sheetId="14" r:id="rId9"/>
    <sheet name="Plan7" sheetId="9" state="hidden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3" l="1"/>
  <c r="D19" i="13"/>
  <c r="E17" i="13"/>
  <c r="E16" i="13"/>
  <c r="D15" i="13"/>
  <c r="G58" i="11"/>
  <c r="F14" i="13"/>
  <c r="G17" i="11"/>
  <c r="G18" i="11" l="1"/>
  <c r="G19" i="11" s="1"/>
  <c r="G20" i="11" s="1"/>
  <c r="G21" i="11" s="1"/>
  <c r="G22" i="11" s="1"/>
  <c r="G23" i="11" s="1"/>
  <c r="F20" i="13"/>
  <c r="F24" i="11" l="1"/>
  <c r="G24" i="11" s="1"/>
  <c r="G25" i="11" s="1"/>
  <c r="F26" i="11" l="1"/>
  <c r="G26" i="11" s="1"/>
  <c r="G27" i="11" s="1"/>
  <c r="G28" i="11" s="1"/>
  <c r="G29" i="11" s="1"/>
  <c r="G30" i="11" s="1"/>
  <c r="G31" i="11" s="1"/>
  <c r="G32" i="11" s="1"/>
  <c r="G33" i="11" s="1"/>
  <c r="F34" i="11" l="1"/>
  <c r="G34" i="11" s="1"/>
  <c r="G35" i="11" s="1"/>
  <c r="G36" i="11" s="1"/>
  <c r="G37" i="11" s="1"/>
  <c r="G38" i="11" s="1"/>
  <c r="G39" i="11" s="1"/>
  <c r="G40" i="11" s="1"/>
  <c r="G41" i="11" s="1"/>
  <c r="G42" i="11" s="1"/>
  <c r="G43" i="11" s="1"/>
  <c r="G44" i="11" s="1"/>
  <c r="F45" i="11" l="1"/>
  <c r="G45" i="11" s="1"/>
  <c r="G46" i="11" s="1"/>
  <c r="G47" i="11" s="1"/>
  <c r="G48" i="11" s="1"/>
  <c r="G49" i="11" s="1"/>
  <c r="G50" i="11" s="1"/>
  <c r="G51" i="11" s="1"/>
  <c r="G52" i="11" s="1"/>
  <c r="G53" i="11" s="1"/>
  <c r="G54" i="11" s="1"/>
  <c r="F55" i="11" l="1"/>
  <c r="G55" i="11" s="1"/>
  <c r="G56" i="11" s="1"/>
  <c r="F57" i="11" l="1"/>
  <c r="G57" i="11" s="1"/>
</calcChain>
</file>

<file path=xl/sharedStrings.xml><?xml version="1.0" encoding="utf-8"?>
<sst xmlns="http://schemas.openxmlformats.org/spreadsheetml/2006/main" count="151" uniqueCount="108">
  <si>
    <t>FABH-SMT - FUNDAÇÃO AGÊNCIA DA BACIA HIDROG. DO RIO SOROCABA E MÉDIO TIETÊ</t>
  </si>
  <si>
    <t xml:space="preserve">            PRESTAÇÃO DE CONTAS - SECOFEHIDRO</t>
  </si>
  <si>
    <t>COBRANÇA ESTADUAL PAULISTA</t>
  </si>
  <si>
    <t xml:space="preserve">         Dezembro de 2025</t>
  </si>
  <si>
    <t xml:space="preserve">         Responsáveis:</t>
  </si>
  <si>
    <t>1.     Julia Nogueira Gomes</t>
  </si>
  <si>
    <t>2.     Matheus Marum de Campos</t>
  </si>
  <si>
    <t>3.     Laura Stela Naliato Perez</t>
  </si>
  <si>
    <t>_________________________</t>
  </si>
  <si>
    <t>Julia Nogueira Gomes</t>
  </si>
  <si>
    <t>Matheus Marum de Campos</t>
  </si>
  <si>
    <t xml:space="preserve">   Diretora Administrativa e Financeira</t>
  </si>
  <si>
    <t>Diretora Presidente</t>
  </si>
  <si>
    <t>_____________________</t>
  </si>
  <si>
    <t>Laura Stela Naliato Perez</t>
  </si>
  <si>
    <t>Secretária Executiva</t>
  </si>
  <si>
    <t>FABH-SMT - Rua Epitácio Pessoa, nº 269 - Além Ponte - Sorocaba/SP - CEP: 18.013-190. Fone: (15) 3237-7060</t>
  </si>
  <si>
    <t>CONSISTÊNCIA DE EXTRATO - DEZEMBRO DE 2025</t>
  </si>
  <si>
    <t>AGÊNCIA - 6262-0 - CC 35.000-1</t>
  </si>
  <si>
    <t>DESCRIMINAÇÃO</t>
  </si>
  <si>
    <t>Crédito</t>
  </si>
  <si>
    <t>Débito</t>
  </si>
  <si>
    <t>Saldo</t>
  </si>
  <si>
    <t>Saldo anterior (30/11/2025) - CC + Investimento</t>
  </si>
  <si>
    <t>Rendimento Fundos Investimento Líquido</t>
  </si>
  <si>
    <t>Gastos no mês dezembro/2025</t>
  </si>
  <si>
    <t>Débitos Tarifas Bancárias</t>
  </si>
  <si>
    <t>Transferência para fundo de investimento</t>
  </si>
  <si>
    <t>Crédito da Cobrança</t>
  </si>
  <si>
    <t>VALOR TOTAL CC + Investimento</t>
  </si>
  <si>
    <t>Sorocaba - SP, 13 de janeiro de 2026</t>
  </si>
  <si>
    <t>__________________________________</t>
  </si>
  <si>
    <t>______________________________</t>
  </si>
  <si>
    <t xml:space="preserve">               Júlia Nogueira Gomes                                  </t>
  </si>
  <si>
    <t xml:space="preserve">          Matheus Marum de Campos</t>
  </si>
  <si>
    <t xml:space="preserve">    Diretora Administrativa e Financeira</t>
  </si>
  <si>
    <t xml:space="preserve">          Diretor Presidente</t>
  </si>
  <si>
    <t>________________________________</t>
  </si>
  <si>
    <t>PERIODO: 01/12/2025 – 31/12/2025                                                    RAZÃO – Ag 6962-0 – CC- 35.000-1</t>
  </si>
  <si>
    <t>COBRANÇA ESTADUAL</t>
  </si>
  <si>
    <t>DATA</t>
  </si>
  <si>
    <t>LOTE HISTORICO</t>
  </si>
  <si>
    <t>CTA C PART</t>
  </si>
  <si>
    <t>DÉBITO</t>
  </si>
  <si>
    <t>CRÉDITO</t>
  </si>
  <si>
    <t>SALDO</t>
  </si>
  <si>
    <t>Saldo anterior</t>
  </si>
  <si>
    <t>99015 - Pgto Salário Diretora Adm e Fin</t>
  </si>
  <si>
    <t>13105 - Convênio médico 12/25</t>
  </si>
  <si>
    <t>13105 - Convênio médico 11/25</t>
  </si>
  <si>
    <t>13105 - FGTS folha de pgto 11/2025</t>
  </si>
  <si>
    <t>13105 - DCTFWEB folha de pgto 11/2025</t>
  </si>
  <si>
    <t>99015 - Reembolso Tiago</t>
  </si>
  <si>
    <t>99015 - Salário Diretor Técnico</t>
  </si>
  <si>
    <t>13049 - BB RF Mais Automático</t>
  </si>
  <si>
    <t>13113 - Tarifa Pacote de Serviços</t>
  </si>
  <si>
    <t>99015 - 2ª parcela 13º salário Júlia</t>
  </si>
  <si>
    <t>99015 - Reembolso Eleusa</t>
  </si>
  <si>
    <t>13105 - Ofício tarifas Banco do Brasil</t>
  </si>
  <si>
    <t>13105 - Publicação DOE</t>
  </si>
  <si>
    <t>99015 - 2ª parcela 13º salário Tiago</t>
  </si>
  <si>
    <t>13105 - Contrato escritório contábil</t>
  </si>
  <si>
    <t>14134 - Repasse Desenvolve SP</t>
  </si>
  <si>
    <t>99015 - Reembolso José Demarchi</t>
  </si>
  <si>
    <t>13105 - Contrato escritório jurídico</t>
  </si>
  <si>
    <t>13105 - Pgto Relatório de Situação</t>
  </si>
  <si>
    <t>13105 - Locação de veículo</t>
  </si>
  <si>
    <t>13105 - DCTFWEB 13º</t>
  </si>
  <si>
    <t>13105 - FGTS 13º</t>
  </si>
  <si>
    <t xml:space="preserve">13105 - Pgto Telefonia </t>
  </si>
  <si>
    <t xml:space="preserve">13113 - Tarifa TED </t>
  </si>
  <si>
    <t xml:space="preserve">99015 - Reembolso Waldnir </t>
  </si>
  <si>
    <t>13105 - Assessoria de TI</t>
  </si>
  <si>
    <t>13105 - Registro Ata Conselho Fiscal</t>
  </si>
  <si>
    <t>13105 - Registro Ata Conselho Deliberativo</t>
  </si>
  <si>
    <t>13105 - Vale alimentação</t>
  </si>
  <si>
    <t>13105 - Cartão de crédito Júlia</t>
  </si>
  <si>
    <t xml:space="preserve">SALDO   </t>
  </si>
  <si>
    <t xml:space="preserve">      Diretora Administrativa e Financeira</t>
  </si>
  <si>
    <t>FUNDO DE CAIXA ADMINISTRATIVO - CC 35.000-1</t>
  </si>
  <si>
    <t>FUNDAÇÃO AGÊNCIA DA BACIA HIDROGRÁFICA DO RIO SOROCABA E MÉDIO TIETÊ - FABH-SMT</t>
  </si>
  <si>
    <t>Data</t>
  </si>
  <si>
    <t>Discriminação</t>
  </si>
  <si>
    <t>Documento</t>
  </si>
  <si>
    <t>Número</t>
  </si>
  <si>
    <t>Obs:</t>
  </si>
  <si>
    <t>Saldo em 30/11/2025</t>
  </si>
  <si>
    <t>Correios</t>
  </si>
  <si>
    <t>Envio de prestação de contas à DRHi</t>
  </si>
  <si>
    <t>Exame admissional</t>
  </si>
  <si>
    <t>Exame admissional Bruna</t>
  </si>
  <si>
    <t>Exame admissional Ana Laura</t>
  </si>
  <si>
    <t>Nota fiscal</t>
  </si>
  <si>
    <t>Exame admissional Livia</t>
  </si>
  <si>
    <t>Purificador de água</t>
  </si>
  <si>
    <t>Compra de purificador de água</t>
  </si>
  <si>
    <t>Conseto impressora Epson</t>
  </si>
  <si>
    <t>Conserto impressora HP</t>
  </si>
  <si>
    <t>Gráfica Sorocaba</t>
  </si>
  <si>
    <t>Crachás estagiárias</t>
  </si>
  <si>
    <t>Floricultura Nobre</t>
  </si>
  <si>
    <t>Coroa de flores para Prefeito de Piedade</t>
  </si>
  <si>
    <t>TOTAL</t>
  </si>
  <si>
    <t>Saldo em 31/12/2025</t>
  </si>
  <si>
    <t>__________________________</t>
  </si>
  <si>
    <t>Matheus Marum</t>
  </si>
  <si>
    <t>Diretora Administrativa e Financeira</t>
  </si>
  <si>
    <t>Diretor 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</si>
</sst>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_);[Red]\(&quot;R$ &quot;#,##0\)"/>
    <numFmt numFmtId="166" formatCode="_-[$R$-416]\ * #,##0.00_-;\-[$R$-416]\ * #,##0.00_-;_-[$R$-416]\ * &quot;-&quot;??_-;_-@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u val="double"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rgb="FF000000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2" fillId="0" borderId="0"/>
    <xf numFmtId="0" fontId="2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13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10" fillId="2" borderId="0" xfId="0" applyFont="1" applyFill="1"/>
    <xf numFmtId="0" fontId="14" fillId="0" borderId="0" xfId="0" applyFont="1"/>
    <xf numFmtId="0" fontId="15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4" fontId="17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15" fillId="0" borderId="0" xfId="0" applyFont="1" applyAlignment="1">
      <alignment horizontal="center" vertical="center" wrapText="1"/>
    </xf>
    <xf numFmtId="44" fontId="0" fillId="0" borderId="0" xfId="0" applyNumberFormat="1"/>
    <xf numFmtId="44" fontId="15" fillId="0" borderId="1" xfId="0" applyNumberFormat="1" applyFont="1" applyBorder="1" applyAlignment="1">
      <alignment horizontal="center" vertical="center" wrapText="1"/>
    </xf>
    <xf numFmtId="44" fontId="17" fillId="0" borderId="0" xfId="0" applyNumberFormat="1" applyFont="1" applyAlignment="1">
      <alignment horizontal="center" vertical="center" wrapText="1"/>
    </xf>
    <xf numFmtId="44" fontId="15" fillId="0" borderId="0" xfId="0" applyNumberFormat="1" applyFont="1" applyAlignment="1">
      <alignment horizontal="center" vertical="center" wrapText="1"/>
    </xf>
    <xf numFmtId="44" fontId="16" fillId="0" borderId="1" xfId="0" applyNumberFormat="1" applyFont="1" applyBorder="1" applyAlignment="1">
      <alignment vertical="center" wrapText="1"/>
    </xf>
    <xf numFmtId="44" fontId="13" fillId="0" borderId="0" xfId="0" applyNumberFormat="1" applyFont="1"/>
    <xf numFmtId="166" fontId="0" fillId="2" borderId="0" xfId="0" applyNumberFormat="1" applyFill="1"/>
    <xf numFmtId="0" fontId="13" fillId="0" borderId="6" xfId="0" applyFont="1" applyBorder="1"/>
    <xf numFmtId="166" fontId="13" fillId="0" borderId="0" xfId="0" applyNumberFormat="1" applyFont="1"/>
    <xf numFmtId="166" fontId="0" fillId="2" borderId="0" xfId="0" applyNumberFormat="1" applyFill="1" applyAlignment="1">
      <alignment horizontal="center"/>
    </xf>
    <xf numFmtId="166" fontId="13" fillId="0" borderId="0" xfId="0" applyNumberFormat="1" applyFont="1" applyAlignment="1">
      <alignment horizontal="left"/>
    </xf>
    <xf numFmtId="166" fontId="13" fillId="0" borderId="6" xfId="0" applyNumberFormat="1" applyFont="1" applyBorder="1"/>
    <xf numFmtId="4" fontId="0" fillId="2" borderId="0" xfId="0" applyNumberFormat="1" applyFill="1"/>
    <xf numFmtId="4" fontId="0" fillId="0" borderId="0" xfId="0" applyNumberFormat="1"/>
    <xf numFmtId="14" fontId="20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13" fillId="2" borderId="0" xfId="0" applyFont="1" applyFill="1"/>
    <xf numFmtId="0" fontId="15" fillId="0" borderId="8" xfId="0" applyFont="1" applyBorder="1" applyAlignment="1">
      <alignment horizontal="center" vertical="center" wrapText="1"/>
    </xf>
    <xf numFmtId="44" fontId="15" fillId="0" borderId="9" xfId="0" applyNumberFormat="1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/>
    </xf>
    <xf numFmtId="166" fontId="12" fillId="2" borderId="10" xfId="7" applyNumberFormat="1" applyFont="1" applyFill="1" applyBorder="1" applyAlignment="1" applyProtection="1"/>
    <xf numFmtId="0" fontId="15" fillId="0" borderId="12" xfId="0" applyFont="1" applyBorder="1" applyAlignment="1">
      <alignment horizontal="center" vertical="center" wrapText="1"/>
    </xf>
    <xf numFmtId="44" fontId="15" fillId="0" borderId="1" xfId="0" applyNumberFormat="1" applyFont="1" applyBorder="1" applyAlignment="1">
      <alignment vertical="center" wrapText="1"/>
    </xf>
    <xf numFmtId="0" fontId="13" fillId="0" borderId="6" xfId="0" applyFont="1" applyBorder="1" applyAlignment="1">
      <alignment vertical="center"/>
    </xf>
    <xf numFmtId="166" fontId="12" fillId="2" borderId="10" xfId="7" applyNumberFormat="1" applyFont="1" applyFill="1" applyBorder="1" applyAlignment="1" applyProtection="1">
      <alignment wrapText="1"/>
    </xf>
    <xf numFmtId="0" fontId="13" fillId="0" borderId="6" xfId="0" applyFont="1" applyBorder="1" applyAlignment="1">
      <alignment vertical="center" wrapText="1"/>
    </xf>
    <xf numFmtId="0" fontId="15" fillId="0" borderId="1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13" fillId="2" borderId="0" xfId="0" applyFont="1" applyFill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9" fontId="7" fillId="2" borderId="11" xfId="0" applyNumberFormat="1" applyFont="1" applyFill="1" applyBorder="1" applyAlignment="1">
      <alignment horizontal="center"/>
    </xf>
    <xf numFmtId="0" fontId="9" fillId="2" borderId="10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center"/>
    </xf>
    <xf numFmtId="0" fontId="0" fillId="2" borderId="10" xfId="0" applyFill="1" applyBorder="1"/>
    <xf numFmtId="0" fontId="0" fillId="2" borderId="10" xfId="0" applyFill="1" applyBorder="1" applyAlignment="1">
      <alignment wrapText="1"/>
    </xf>
    <xf numFmtId="0" fontId="21" fillId="0" borderId="0" xfId="0" applyFont="1"/>
    <xf numFmtId="0" fontId="23" fillId="0" borderId="11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1" fillId="0" borderId="10" xfId="0" applyFont="1" applyBorder="1"/>
    <xf numFmtId="0" fontId="21" fillId="0" borderId="14" xfId="0" applyFont="1" applyBorder="1"/>
    <xf numFmtId="8" fontId="23" fillId="3" borderId="10" xfId="0" applyNumberFormat="1" applyFont="1" applyFill="1" applyBorder="1" applyAlignment="1">
      <alignment horizontal="center"/>
    </xf>
    <xf numFmtId="0" fontId="23" fillId="0" borderId="2" xfId="0" applyFont="1" applyBorder="1" applyAlignment="1">
      <alignment horizontal="left" vertical="center" wrapText="1"/>
    </xf>
    <xf numFmtId="14" fontId="23" fillId="0" borderId="10" xfId="0" applyNumberFormat="1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8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/>
    </xf>
    <xf numFmtId="0" fontId="23" fillId="0" borderId="15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/>
    </xf>
    <xf numFmtId="8" fontId="23" fillId="0" borderId="16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8" fontId="23" fillId="0" borderId="17" xfId="0" applyNumberFormat="1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8" fontId="23" fillId="0" borderId="18" xfId="0" applyNumberFormat="1" applyFont="1" applyBorder="1" applyAlignment="1">
      <alignment horizontal="center" vertical="center"/>
    </xf>
    <xf numFmtId="0" fontId="23" fillId="0" borderId="5" xfId="0" applyFont="1" applyBorder="1" applyAlignment="1">
      <alignment horizontal="center"/>
    </xf>
    <xf numFmtId="14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0" fontId="23" fillId="0" borderId="16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/>
    </xf>
    <xf numFmtId="0" fontId="23" fillId="0" borderId="19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1" fillId="0" borderId="20" xfId="0" applyFont="1" applyBorder="1"/>
    <xf numFmtId="0" fontId="21" fillId="0" borderId="15" xfId="0" applyFont="1" applyBorder="1" applyAlignment="1">
      <alignment horizontal="center"/>
    </xf>
    <xf numFmtId="8" fontId="23" fillId="0" borderId="15" xfId="0" applyNumberFormat="1" applyFont="1" applyBorder="1" applyAlignment="1">
      <alignment horizontal="center"/>
    </xf>
    <xf numFmtId="8" fontId="23" fillId="3" borderId="15" xfId="0" applyNumberFormat="1" applyFont="1" applyFill="1" applyBorder="1" applyAlignment="1">
      <alignment horizontal="center"/>
    </xf>
    <xf numFmtId="0" fontId="23" fillId="0" borderId="15" xfId="0" applyFont="1" applyBorder="1" applyAlignment="1">
      <alignment horizontal="left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wrapText="1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5" xfId="0" applyFont="1" applyBorder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4" xfId="4" xr:uid="{00000000-0005-0000-0000-000005000000}"/>
    <cellStyle name="Separador de milhares 2" xfId="5" xr:uid="{00000000-0005-0000-0000-000006000000}"/>
    <cellStyle name="Separador de milhares 2 2" xfId="6" xr:uid="{00000000-0005-0000-0000-000007000000}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47625</xdr:rowOff>
    </xdr:from>
    <xdr:to>
      <xdr:col>6</xdr:col>
      <xdr:colOff>133350</xdr:colOff>
      <xdr:row>8</xdr:row>
      <xdr:rowOff>0</xdr:rowOff>
    </xdr:to>
    <xdr:pic>
      <xdr:nvPicPr>
        <xdr:cNvPr id="3164" name="Imagem 6">
          <a:extLst>
            <a:ext uri="{FF2B5EF4-FFF2-40B4-BE49-F238E27FC236}">
              <a16:creationId xmlns:a16="http://schemas.microsoft.com/office/drawing/2014/main" id="{0A82D555-1526-4C55-8744-B730B4B50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457200"/>
          <a:ext cx="12382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6</xdr:col>
      <xdr:colOff>28575</xdr:colOff>
      <xdr:row>9</xdr:row>
      <xdr:rowOff>104775</xdr:rowOff>
    </xdr:to>
    <xdr:pic>
      <xdr:nvPicPr>
        <xdr:cNvPr id="7208" name="Imagem 2">
          <a:extLst>
            <a:ext uri="{FF2B5EF4-FFF2-40B4-BE49-F238E27FC236}">
              <a16:creationId xmlns:a16="http://schemas.microsoft.com/office/drawing/2014/main" id="{52F5991F-0521-48EA-B8E8-1C945E58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25"/>
          <a:ext cx="68865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6</xdr:col>
      <xdr:colOff>771525</xdr:colOff>
      <xdr:row>10</xdr:row>
      <xdr:rowOff>38100</xdr:rowOff>
    </xdr:to>
    <xdr:pic>
      <xdr:nvPicPr>
        <xdr:cNvPr id="5287" name="Imagem 2">
          <a:extLst>
            <a:ext uri="{FF2B5EF4-FFF2-40B4-BE49-F238E27FC236}">
              <a16:creationId xmlns:a16="http://schemas.microsoft.com/office/drawing/2014/main" id="{1D328F5D-CAF2-4EB4-BB63-581BA8FF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0"/>
          <a:ext cx="668655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28575</xdr:colOff>
      <xdr:row>12</xdr:row>
      <xdr:rowOff>114300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AF2B1C8-60D6-6E91-2A8E-1C3B9DF67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63025" cy="2400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zoomScale="115" zoomScaleNormal="115" workbookViewId="0">
      <selection activeCell="M11" sqref="M11"/>
    </sheetView>
  </sheetViews>
  <sheetFormatPr defaultRowHeight="15" x14ac:dyDescent="0.25"/>
  <sheetData>
    <row r="1" spans="1:10" x14ac:dyDescent="0.25">
      <c r="A1" s="58"/>
      <c r="B1" s="58"/>
      <c r="C1" s="58"/>
      <c r="D1" s="58"/>
      <c r="E1" s="58"/>
      <c r="F1" s="58"/>
      <c r="G1" s="58"/>
      <c r="H1" s="58"/>
      <c r="I1" s="58"/>
      <c r="J1" s="58"/>
    </row>
    <row r="2" spans="1:10" ht="17.25" x14ac:dyDescent="0.3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</row>
    <row r="4" spans="1:10" ht="20.25" x14ac:dyDescent="0.25">
      <c r="B4" s="1"/>
      <c r="C4" s="1"/>
      <c r="D4" s="1"/>
      <c r="E4" s="1"/>
      <c r="F4" s="1"/>
      <c r="G4" s="1"/>
      <c r="H4" s="1"/>
      <c r="I4" s="1"/>
      <c r="J4" s="1"/>
    </row>
    <row r="10" spans="1:10" ht="20.25" x14ac:dyDescent="0.3">
      <c r="A10" s="62" t="s">
        <v>1</v>
      </c>
      <c r="B10" s="62"/>
      <c r="C10" s="62"/>
      <c r="D10" s="62"/>
      <c r="E10" s="62"/>
      <c r="F10" s="62"/>
      <c r="G10" s="62"/>
      <c r="H10" s="62"/>
      <c r="I10" s="62"/>
      <c r="J10" s="62"/>
    </row>
    <row r="11" spans="1:10" ht="45" customHeight="1" x14ac:dyDescent="0.3">
      <c r="A11" s="3"/>
      <c r="B11" s="3"/>
      <c r="C11" s="3"/>
      <c r="D11" s="3"/>
      <c r="E11" s="3"/>
      <c r="F11" s="3" t="s">
        <v>2</v>
      </c>
      <c r="G11" s="3"/>
      <c r="H11" s="3"/>
      <c r="I11" s="3"/>
      <c r="J11" s="3"/>
    </row>
    <row r="12" spans="1:10" ht="45" customHeight="1" x14ac:dyDescent="0.25"/>
    <row r="13" spans="1:10" ht="20.25" customHeight="1" x14ac:dyDescent="0.25">
      <c r="A13" s="63" t="s">
        <v>3</v>
      </c>
      <c r="B13" s="64"/>
      <c r="C13" s="64"/>
      <c r="D13" s="64"/>
      <c r="E13" s="64"/>
      <c r="F13" s="64"/>
      <c r="G13" s="64"/>
      <c r="H13" s="64"/>
      <c r="I13" s="64"/>
      <c r="J13" s="64"/>
    </row>
    <row r="21" spans="1:10" x14ac:dyDescent="0.25">
      <c r="A21" s="60" t="s">
        <v>4</v>
      </c>
      <c r="B21" s="60"/>
      <c r="C21" s="60"/>
      <c r="D21" s="60"/>
      <c r="E21" s="60"/>
      <c r="F21" s="60"/>
      <c r="G21" s="60"/>
      <c r="H21" s="60"/>
      <c r="I21" s="60"/>
      <c r="J21" s="60"/>
    </row>
    <row r="22" spans="1:10" x14ac:dyDescent="0.25">
      <c r="A22" s="60" t="s">
        <v>5</v>
      </c>
      <c r="B22" s="60"/>
      <c r="C22" s="60"/>
      <c r="D22" s="60"/>
      <c r="E22" s="60"/>
      <c r="F22" s="60"/>
      <c r="G22" s="60"/>
      <c r="H22" s="60"/>
      <c r="I22" s="60"/>
      <c r="J22" s="60"/>
    </row>
    <row r="23" spans="1:10" x14ac:dyDescent="0.25">
      <c r="A23" s="60" t="s">
        <v>6</v>
      </c>
      <c r="B23" s="60"/>
      <c r="C23" s="60"/>
      <c r="D23" s="60"/>
      <c r="E23" s="60"/>
      <c r="F23" s="60"/>
      <c r="G23" s="60"/>
      <c r="H23" s="60"/>
      <c r="I23" s="60"/>
      <c r="J23" s="60"/>
    </row>
    <row r="24" spans="1:10" x14ac:dyDescent="0.25">
      <c r="A24" s="60" t="s">
        <v>7</v>
      </c>
      <c r="B24" s="60"/>
      <c r="C24" s="60"/>
      <c r="D24" s="60"/>
      <c r="E24" s="60"/>
      <c r="F24" s="60"/>
      <c r="G24" s="60"/>
      <c r="H24" s="60"/>
      <c r="I24" s="60"/>
      <c r="J24" s="60"/>
    </row>
    <row r="29" spans="1:10" x14ac:dyDescent="0.25">
      <c r="A29" s="49" t="s">
        <v>8</v>
      </c>
      <c r="B29" s="49"/>
      <c r="C29" s="49"/>
      <c r="D29" s="49"/>
      <c r="E29" s="49"/>
      <c r="F29" s="49" t="s">
        <v>8</v>
      </c>
      <c r="G29" s="49"/>
      <c r="H29" s="49"/>
      <c r="I29" s="49"/>
      <c r="J29" s="49"/>
    </row>
    <row r="30" spans="1:10" x14ac:dyDescent="0.25">
      <c r="A30" s="49" t="s">
        <v>9</v>
      </c>
      <c r="B30" s="49"/>
      <c r="C30" s="49"/>
      <c r="D30" s="49"/>
      <c r="E30" s="49"/>
      <c r="F30" s="49" t="s">
        <v>10</v>
      </c>
      <c r="G30" s="49"/>
      <c r="H30" s="49"/>
      <c r="I30" s="49"/>
      <c r="J30" s="49"/>
    </row>
    <row r="31" spans="1:10" x14ac:dyDescent="0.25">
      <c r="A31" s="49" t="s">
        <v>11</v>
      </c>
      <c r="B31" s="49"/>
      <c r="C31" s="49"/>
      <c r="D31" s="49"/>
      <c r="E31" s="49"/>
      <c r="F31" s="49" t="s">
        <v>12</v>
      </c>
      <c r="G31" s="49"/>
      <c r="H31" s="49"/>
      <c r="I31" s="49"/>
      <c r="J31" s="49"/>
    </row>
    <row r="32" spans="1:10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</row>
    <row r="34" spans="1:10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spans="1:10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</row>
    <row r="37" spans="1:10" x14ac:dyDescent="0.25">
      <c r="A37" s="15"/>
      <c r="B37" s="15"/>
      <c r="C37" s="15"/>
      <c r="D37" s="15"/>
      <c r="E37" s="15" t="s">
        <v>13</v>
      </c>
      <c r="F37" s="15"/>
      <c r="G37" s="15"/>
      <c r="H37" s="15"/>
      <c r="I37" s="15"/>
      <c r="J37" s="15"/>
    </row>
    <row r="38" spans="1:10" x14ac:dyDescent="0.25">
      <c r="A38" s="15"/>
      <c r="B38" s="15"/>
      <c r="C38" s="15"/>
      <c r="D38" s="15"/>
      <c r="E38" s="15" t="s">
        <v>14</v>
      </c>
      <c r="F38" s="15"/>
      <c r="G38" s="15"/>
      <c r="H38" s="15"/>
      <c r="I38" s="15"/>
      <c r="J38" s="15"/>
    </row>
    <row r="39" spans="1:10" x14ac:dyDescent="0.25">
      <c r="A39" s="15"/>
      <c r="B39" s="15"/>
      <c r="C39" s="15"/>
      <c r="D39" s="15"/>
      <c r="E39" s="15" t="s">
        <v>15</v>
      </c>
      <c r="F39" s="15"/>
      <c r="G39" s="15"/>
      <c r="H39" s="15"/>
      <c r="I39" s="15"/>
      <c r="J39" s="15"/>
    </row>
    <row r="40" spans="1:1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2" spans="1:10" x14ac:dyDescent="0.25">
      <c r="B42" s="59" t="s">
        <v>16</v>
      </c>
      <c r="C42" s="59"/>
      <c r="D42" s="59"/>
      <c r="E42" s="59"/>
      <c r="F42" s="59"/>
      <c r="G42" s="59"/>
      <c r="H42" s="59"/>
      <c r="I42" s="59"/>
    </row>
    <row r="43" spans="1:10" x14ac:dyDescent="0.25">
      <c r="B43" s="8"/>
      <c r="C43" s="8"/>
      <c r="D43" s="8"/>
      <c r="E43" s="8"/>
      <c r="F43" s="8"/>
      <c r="G43" s="8"/>
    </row>
    <row r="44" spans="1:10" x14ac:dyDescent="0.25">
      <c r="A44" s="58"/>
      <c r="B44" s="58"/>
      <c r="C44" s="58"/>
      <c r="D44" s="58"/>
      <c r="E44" s="58"/>
      <c r="F44" s="58"/>
      <c r="G44" s="58"/>
      <c r="H44" s="58"/>
      <c r="I44" s="58"/>
      <c r="J44" s="58"/>
    </row>
    <row r="45" spans="1:10" ht="16.5" customHeight="1" x14ac:dyDescent="0.25"/>
    <row r="47" spans="1:10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2"/>
    </row>
  </sheetData>
  <mergeCells count="17">
    <mergeCell ref="A23:J23"/>
    <mergeCell ref="A24:J24"/>
    <mergeCell ref="A29:E29"/>
    <mergeCell ref="F29:J29"/>
    <mergeCell ref="A1:J1"/>
    <mergeCell ref="A2:J2"/>
    <mergeCell ref="A10:J10"/>
    <mergeCell ref="A13:J13"/>
    <mergeCell ref="A21:J21"/>
    <mergeCell ref="A22:J22"/>
    <mergeCell ref="A47:I47"/>
    <mergeCell ref="A30:E30"/>
    <mergeCell ref="F30:J30"/>
    <mergeCell ref="A31:E31"/>
    <mergeCell ref="F31:J31"/>
    <mergeCell ref="A44:J44"/>
    <mergeCell ref="B42:I42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175" zoomScaleNormal="175" workbookViewId="0">
      <selection sqref="A1:IV65536"/>
    </sheetView>
  </sheetViews>
  <sheetFormatPr defaultRowHeight="15" x14ac:dyDescent="0.25"/>
  <sheetData/>
  <phoneticPr fontId="11" type="noConversion"/>
  <pageMargins left="0.51181102362204722" right="0.5118110236220472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4:H41"/>
  <sheetViews>
    <sheetView showGridLines="0" workbookViewId="0">
      <selection activeCell="G13" sqref="G13"/>
    </sheetView>
  </sheetViews>
  <sheetFormatPr defaultColWidth="9" defaultRowHeight="15" x14ac:dyDescent="0.25"/>
  <cols>
    <col min="1" max="1" width="35" style="5" customWidth="1"/>
    <col min="2" max="2" width="10.5703125" style="5" customWidth="1"/>
    <col min="3" max="3" width="8.28515625" style="6" customWidth="1"/>
    <col min="4" max="4" width="19.140625" style="5" bestFit="1" customWidth="1"/>
    <col min="5" max="5" width="14" style="5" customWidth="1"/>
    <col min="6" max="6" width="15.85546875" style="5" bestFit="1" customWidth="1"/>
    <col min="7" max="7" width="16.85546875" style="5" bestFit="1" customWidth="1"/>
    <col min="8" max="8" width="12.28515625" style="5" bestFit="1" customWidth="1"/>
    <col min="9" max="10" width="9" style="5"/>
    <col min="11" max="11" width="11.42578125" style="5" bestFit="1" customWidth="1"/>
    <col min="12" max="16384" width="9" style="5"/>
  </cols>
  <sheetData>
    <row r="4" spans="1:7" ht="15.75" x14ac:dyDescent="0.25">
      <c r="A4" s="19"/>
      <c r="B4" s="19"/>
      <c r="C4" s="19"/>
      <c r="D4" s="19"/>
      <c r="E4" s="19"/>
      <c r="F4" s="19"/>
    </row>
    <row r="5" spans="1:7" ht="15.75" x14ac:dyDescent="0.25">
      <c r="A5" s="18"/>
      <c r="B5" s="18"/>
      <c r="C5" s="18"/>
      <c r="D5" s="18"/>
      <c r="E5" s="18"/>
      <c r="F5" s="18"/>
    </row>
    <row r="6" spans="1:7" ht="15.75" x14ac:dyDescent="0.25">
      <c r="A6" s="18"/>
      <c r="B6" s="18"/>
      <c r="C6" s="18"/>
      <c r="D6" s="18"/>
      <c r="E6" s="18"/>
      <c r="F6" s="18"/>
    </row>
    <row r="7" spans="1:7" ht="15.75" x14ac:dyDescent="0.25">
      <c r="A7" s="18"/>
      <c r="B7" s="18"/>
      <c r="C7" s="18"/>
      <c r="D7" s="18"/>
      <c r="E7" s="18"/>
      <c r="F7" s="18"/>
    </row>
    <row r="8" spans="1:7" ht="15.75" x14ac:dyDescent="0.25">
      <c r="A8" s="18"/>
      <c r="B8" s="18"/>
      <c r="C8" s="18"/>
      <c r="D8" s="18"/>
      <c r="E8" s="18"/>
      <c r="F8" s="18"/>
    </row>
    <row r="9" spans="1:7" ht="15.75" x14ac:dyDescent="0.25">
      <c r="A9" s="18"/>
      <c r="B9" s="18"/>
      <c r="C9" s="18"/>
      <c r="D9" s="18"/>
      <c r="E9" s="18"/>
      <c r="F9" s="18"/>
    </row>
    <row r="10" spans="1:7" ht="15.75" x14ac:dyDescent="0.25">
      <c r="A10" s="18"/>
      <c r="B10" s="18"/>
      <c r="C10" s="18"/>
      <c r="D10" s="18"/>
      <c r="E10" s="18"/>
      <c r="F10" s="18"/>
    </row>
    <row r="11" spans="1:7" x14ac:dyDescent="0.25">
      <c r="A11" s="65" t="s">
        <v>17</v>
      </c>
      <c r="B11" s="65"/>
      <c r="C11" s="65"/>
      <c r="D11" s="65"/>
      <c r="E11" s="65"/>
      <c r="F11" s="65"/>
    </row>
    <row r="12" spans="1:7" x14ac:dyDescent="0.25">
      <c r="A12" s="66" t="s">
        <v>18</v>
      </c>
      <c r="B12" s="66"/>
      <c r="C12" s="66"/>
      <c r="D12" s="66"/>
      <c r="E12" s="66"/>
      <c r="F12" s="66"/>
    </row>
    <row r="13" spans="1:7" x14ac:dyDescent="0.25">
      <c r="A13" s="67" t="s">
        <v>19</v>
      </c>
      <c r="B13" s="67"/>
      <c r="C13" s="67"/>
      <c r="D13" s="40" t="s">
        <v>20</v>
      </c>
      <c r="E13" s="40" t="s">
        <v>21</v>
      </c>
      <c r="F13" s="40" t="s">
        <v>22</v>
      </c>
    </row>
    <row r="14" spans="1:7" ht="18.75" customHeight="1" x14ac:dyDescent="0.25">
      <c r="A14" s="69" t="s">
        <v>23</v>
      </c>
      <c r="B14" s="69"/>
      <c r="C14" s="69"/>
      <c r="D14" s="41"/>
      <c r="E14" s="41"/>
      <c r="F14" s="41">
        <f>882578.95+4775428.74</f>
        <v>5658007.6900000004</v>
      </c>
    </row>
    <row r="15" spans="1:7" ht="18.75" customHeight="1" x14ac:dyDescent="0.25">
      <c r="A15" s="69" t="s">
        <v>24</v>
      </c>
      <c r="B15" s="69"/>
      <c r="C15" s="69"/>
      <c r="D15" s="41">
        <f>8841.7+55658.8</f>
        <v>64500.5</v>
      </c>
      <c r="E15" s="41"/>
      <c r="F15" s="41"/>
      <c r="G15" s="33"/>
    </row>
    <row r="16" spans="1:7" ht="18.75" customHeight="1" x14ac:dyDescent="0.25">
      <c r="A16" s="69" t="s">
        <v>25</v>
      </c>
      <c r="B16" s="69"/>
      <c r="C16" s="69"/>
      <c r="D16" s="41"/>
      <c r="E16" s="45">
        <f>Extrato!E17+Extrato!E18+Extrato!E19+Extrato!E20+Extrato!E21+Extrato!E22+Extrato!E23+Extrato!E27+Extrato!E28+Extrato!E29+Extrato!E31+Extrato!E32+Extrato!E33+Extrato!E37+Extrato!E38+Extrato!E39+Extrato!E40+Extrato!E41+Extrato!E42+Extrato!E43+Extrato!E46+Extrato!E47+Extrato!E48+Extrato!E49+Extrato!E50+Extrato!E51+Extrato!E52+Extrato!E53+Extrato!E56</f>
        <v>71753.53</v>
      </c>
      <c r="F16" s="41"/>
      <c r="G16" s="33"/>
    </row>
    <row r="17" spans="1:8" ht="18.75" customHeight="1" x14ac:dyDescent="0.25">
      <c r="A17" s="69" t="s">
        <v>26</v>
      </c>
      <c r="B17" s="69"/>
      <c r="C17" s="69"/>
      <c r="D17" s="41"/>
      <c r="E17" s="41">
        <f>Extrato!E25+Extrato!E30+Extrato!E44+Extrato!E54</f>
        <v>1977.5400000000002</v>
      </c>
      <c r="F17" s="41"/>
    </row>
    <row r="18" spans="1:8" ht="18.75" customHeight="1" x14ac:dyDescent="0.25">
      <c r="A18" s="70" t="s">
        <v>27</v>
      </c>
      <c r="B18" s="70"/>
      <c r="C18" s="70"/>
      <c r="D18" s="41"/>
      <c r="E18" s="41">
        <f>Extrato!E36</f>
        <v>106208.3</v>
      </c>
      <c r="F18" s="41"/>
    </row>
    <row r="19" spans="1:8" x14ac:dyDescent="0.25">
      <c r="A19" s="70" t="s">
        <v>28</v>
      </c>
      <c r="B19" s="70"/>
      <c r="C19" s="70"/>
      <c r="D19" s="41">
        <f>Extrato!F35</f>
        <v>106208.3</v>
      </c>
      <c r="E19" s="41"/>
      <c r="F19" s="41"/>
    </row>
    <row r="20" spans="1:8" ht="18.75" customHeight="1" x14ac:dyDescent="0.25">
      <c r="A20" s="68" t="s">
        <v>29</v>
      </c>
      <c r="B20" s="68"/>
      <c r="C20" s="68"/>
      <c r="D20" s="68"/>
      <c r="E20" s="68"/>
      <c r="F20" s="41">
        <f>F14+D15-E16-E17-E19+D18+D19</f>
        <v>5754985.4199999999</v>
      </c>
      <c r="G20" s="33"/>
      <c r="H20" s="33"/>
    </row>
    <row r="21" spans="1:8" x14ac:dyDescent="0.25">
      <c r="A21" s="7"/>
      <c r="F21" s="27"/>
      <c r="G21" s="34"/>
      <c r="H21" s="33"/>
    </row>
    <row r="22" spans="1:8" x14ac:dyDescent="0.25">
      <c r="A22" s="53" t="s">
        <v>30</v>
      </c>
      <c r="B22" s="53"/>
      <c r="C22" s="53"/>
      <c r="D22" s="53"/>
      <c r="E22" s="53"/>
      <c r="F22" s="53"/>
      <c r="G22" s="27"/>
      <c r="H22" s="33"/>
    </row>
    <row r="23" spans="1:8" x14ac:dyDescent="0.25">
      <c r="A23" s="6"/>
      <c r="B23" s="6"/>
      <c r="D23" s="6"/>
      <c r="E23" s="6"/>
      <c r="F23" s="30"/>
      <c r="G23" s="27"/>
    </row>
    <row r="24" spans="1:8" x14ac:dyDescent="0.25">
      <c r="A24" s="6"/>
      <c r="B24" s="6"/>
      <c r="D24" s="6"/>
      <c r="E24" s="6"/>
      <c r="F24" s="30"/>
      <c r="G24" s="27"/>
    </row>
    <row r="25" spans="1:8" x14ac:dyDescent="0.25">
      <c r="A25" s="37" t="s">
        <v>31</v>
      </c>
      <c r="B25" s="37"/>
      <c r="C25" s="54" t="s">
        <v>32</v>
      </c>
      <c r="D25" s="54"/>
      <c r="E25" s="54"/>
      <c r="F25" s="27"/>
      <c r="G25" s="27"/>
    </row>
    <row r="26" spans="1:8" x14ac:dyDescent="0.25">
      <c r="A26" s="4" t="s">
        <v>33</v>
      </c>
      <c r="B26" s="4"/>
      <c r="C26" s="55" t="s">
        <v>34</v>
      </c>
      <c r="D26" s="55"/>
      <c r="E26" s="55"/>
      <c r="F26" s="29"/>
      <c r="G26" s="27"/>
    </row>
    <row r="27" spans="1:8" ht="30" x14ac:dyDescent="0.25">
      <c r="A27" s="46" t="s">
        <v>35</v>
      </c>
      <c r="B27" s="28"/>
      <c r="C27" s="48" t="s">
        <v>36</v>
      </c>
      <c r="D27" s="48"/>
      <c r="E27" s="48"/>
      <c r="F27" s="32"/>
    </row>
    <row r="28" spans="1:8" x14ac:dyDescent="0.25">
      <c r="A28" s="4"/>
      <c r="B28" s="17"/>
      <c r="C28" s="17"/>
      <c r="D28" s="17"/>
      <c r="E28" s="17"/>
      <c r="F28" s="31"/>
      <c r="G28" s="34"/>
    </row>
    <row r="29" spans="1:8" x14ac:dyDescent="0.25">
      <c r="A29" s="17"/>
      <c r="B29" s="17"/>
      <c r="C29" s="17"/>
      <c r="D29" s="17"/>
      <c r="E29" s="17"/>
      <c r="F29" s="17"/>
    </row>
    <row r="30" spans="1:8" x14ac:dyDescent="0.25">
      <c r="A30" s="17"/>
      <c r="B30" s="49" t="s">
        <v>37</v>
      </c>
      <c r="C30" s="49"/>
      <c r="D30" s="49"/>
      <c r="E30" s="17"/>
      <c r="F30" s="17"/>
    </row>
    <row r="31" spans="1:8" x14ac:dyDescent="0.25">
      <c r="A31" s="17"/>
      <c r="B31" s="37"/>
      <c r="C31" s="15" t="s">
        <v>14</v>
      </c>
      <c r="D31" s="15"/>
      <c r="E31" s="17"/>
      <c r="F31" s="17"/>
    </row>
    <row r="32" spans="1:8" x14ac:dyDescent="0.25">
      <c r="A32" s="17"/>
      <c r="B32" s="37"/>
      <c r="C32" s="15" t="s">
        <v>15</v>
      </c>
      <c r="D32" s="15"/>
      <c r="E32" s="17"/>
      <c r="F32" s="17"/>
    </row>
    <row r="33" spans="1:8" x14ac:dyDescent="0.25">
      <c r="A33" s="17"/>
      <c r="B33" s="17"/>
      <c r="C33" s="17"/>
      <c r="D33" s="17"/>
      <c r="E33" s="17"/>
      <c r="F33" s="16"/>
    </row>
    <row r="34" spans="1:8" x14ac:dyDescent="0.25">
      <c r="A34" s="36"/>
      <c r="B34" s="36"/>
      <c r="C34" s="36"/>
      <c r="D34" s="36"/>
      <c r="E34" s="36"/>
      <c r="F34" s="36"/>
    </row>
    <row r="35" spans="1:8" ht="15" customHeight="1" x14ac:dyDescent="0.25">
      <c r="A35" s="36"/>
      <c r="B35" s="36"/>
      <c r="C35" s="36"/>
      <c r="D35" s="36"/>
      <c r="E35" s="36"/>
      <c r="F35" s="36"/>
    </row>
    <row r="36" spans="1:8" x14ac:dyDescent="0.25">
      <c r="A36" s="36"/>
      <c r="B36" s="36"/>
      <c r="C36" s="36"/>
      <c r="D36" s="36"/>
      <c r="E36" s="36"/>
      <c r="F36" s="36"/>
    </row>
    <row r="37" spans="1:8" x14ac:dyDescent="0.25">
      <c r="A37" s="16"/>
      <c r="B37" s="16"/>
      <c r="C37" s="16"/>
      <c r="D37" s="16"/>
      <c r="E37" s="16"/>
      <c r="F37" s="16"/>
    </row>
    <row r="39" spans="1:8" x14ac:dyDescent="0.25">
      <c r="A39" s="4" t="s">
        <v>16</v>
      </c>
      <c r="B39" s="4"/>
      <c r="C39" s="4"/>
      <c r="D39" s="4"/>
      <c r="E39" s="4"/>
      <c r="F39" s="4"/>
      <c r="G39" s="49"/>
      <c r="H39" s="49"/>
    </row>
    <row r="40" spans="1:8" ht="30" customHeight="1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G41" s="4"/>
      <c r="H41" s="4"/>
    </row>
  </sheetData>
  <mergeCells count="16">
    <mergeCell ref="A11:F11"/>
    <mergeCell ref="A12:F12"/>
    <mergeCell ref="A13:C13"/>
    <mergeCell ref="A20:E20"/>
    <mergeCell ref="A22:F22"/>
    <mergeCell ref="A14:C14"/>
    <mergeCell ref="A19:C19"/>
    <mergeCell ref="A15:C15"/>
    <mergeCell ref="A16:C16"/>
    <mergeCell ref="A17:C17"/>
    <mergeCell ref="A18:C18"/>
    <mergeCell ref="C27:E27"/>
    <mergeCell ref="B30:D30"/>
    <mergeCell ref="C25:E25"/>
    <mergeCell ref="G39:H39"/>
    <mergeCell ref="C26:E26"/>
  </mergeCells>
  <pageMargins left="0.511811024" right="0.511811024" top="0.78740157499999996" bottom="0.78740157499999996" header="0.31496062000000002" footer="0.31496062000000002"/>
  <pageSetup scale="7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2:G76"/>
  <sheetViews>
    <sheetView showGridLines="0" zoomScale="130" zoomScaleNormal="130" workbookViewId="0">
      <selection activeCell="I19" sqref="I19"/>
    </sheetView>
  </sheetViews>
  <sheetFormatPr defaultRowHeight="15" x14ac:dyDescent="0.25"/>
  <cols>
    <col min="1" max="1" width="1.85546875" customWidth="1"/>
    <col min="2" max="2" width="11.85546875" customWidth="1"/>
    <col min="3" max="3" width="38.85546875" customWidth="1"/>
    <col min="4" max="4" width="12.42578125" customWidth="1"/>
    <col min="5" max="5" width="13.28515625" style="21" customWidth="1"/>
    <col min="6" max="6" width="11.85546875" style="21" customWidth="1"/>
    <col min="7" max="7" width="12" style="21" bestFit="1" customWidth="1"/>
    <col min="8" max="8" width="10.7109375" customWidth="1"/>
  </cols>
  <sheetData>
    <row r="12" spans="2:7" x14ac:dyDescent="0.25">
      <c r="B12" s="50" t="s">
        <v>38</v>
      </c>
      <c r="C12" s="51"/>
      <c r="D12" s="51"/>
      <c r="E12" s="51"/>
      <c r="F12" s="51"/>
      <c r="G12" s="52"/>
    </row>
    <row r="13" spans="2:7" x14ac:dyDescent="0.25">
      <c r="B13" s="56" t="s">
        <v>39</v>
      </c>
      <c r="C13" s="56"/>
      <c r="D13" s="56"/>
      <c r="E13" s="56"/>
      <c r="F13" s="56"/>
      <c r="G13" s="56"/>
    </row>
    <row r="14" spans="2:7" ht="15.75" thickBot="1" x14ac:dyDescent="0.3">
      <c r="B14" s="2"/>
    </row>
    <row r="15" spans="2:7" ht="15.75" thickBot="1" x14ac:dyDescent="0.3">
      <c r="B15" s="9" t="s">
        <v>40</v>
      </c>
      <c r="C15" s="9" t="s">
        <v>41</v>
      </c>
      <c r="D15" s="9" t="s">
        <v>42</v>
      </c>
      <c r="E15" s="22" t="s">
        <v>43</v>
      </c>
      <c r="F15" s="22" t="s">
        <v>44</v>
      </c>
      <c r="G15" s="22" t="s">
        <v>45</v>
      </c>
    </row>
    <row r="16" spans="2:7" x14ac:dyDescent="0.25">
      <c r="B16" s="10">
        <v>45986</v>
      </c>
      <c r="C16" s="9" t="s">
        <v>46</v>
      </c>
      <c r="D16" s="11"/>
      <c r="E16" s="25"/>
      <c r="F16" s="25"/>
      <c r="G16" s="22">
        <v>0</v>
      </c>
    </row>
    <row r="17" spans="2:7" x14ac:dyDescent="0.25">
      <c r="B17" s="10">
        <v>45992</v>
      </c>
      <c r="C17" s="9" t="s">
        <v>47</v>
      </c>
      <c r="D17" s="9">
        <v>6962</v>
      </c>
      <c r="E17" s="22">
        <v>3236.34</v>
      </c>
      <c r="F17" s="25"/>
      <c r="G17" s="22">
        <f t="shared" ref="G17:G23" si="0">G16-E17</f>
        <v>-3236.34</v>
      </c>
    </row>
    <row r="18" spans="2:7" x14ac:dyDescent="0.25">
      <c r="B18" s="10">
        <v>45992</v>
      </c>
      <c r="C18" s="9" t="s">
        <v>48</v>
      </c>
      <c r="D18" s="38">
        <v>0</v>
      </c>
      <c r="E18" s="22">
        <v>2057.25</v>
      </c>
      <c r="F18" s="25"/>
      <c r="G18" s="22">
        <f t="shared" si="0"/>
        <v>-5293.59</v>
      </c>
    </row>
    <row r="19" spans="2:7" x14ac:dyDescent="0.25">
      <c r="B19" s="10">
        <v>45992</v>
      </c>
      <c r="C19" s="9" t="s">
        <v>49</v>
      </c>
      <c r="D19" s="38"/>
      <c r="E19" s="22">
        <v>2111.31</v>
      </c>
      <c r="F19" s="25"/>
      <c r="G19" s="22">
        <f t="shared" si="0"/>
        <v>-7404.9</v>
      </c>
    </row>
    <row r="20" spans="2:7" x14ac:dyDescent="0.25">
      <c r="B20" s="10">
        <v>45992</v>
      </c>
      <c r="C20" s="9" t="s">
        <v>50</v>
      </c>
      <c r="D20" s="38">
        <v>0</v>
      </c>
      <c r="E20" s="22">
        <v>1584.57</v>
      </c>
      <c r="F20" s="25"/>
      <c r="G20" s="22">
        <f t="shared" si="0"/>
        <v>-8989.4699999999993</v>
      </c>
    </row>
    <row r="21" spans="2:7" x14ac:dyDescent="0.25">
      <c r="B21" s="10">
        <v>45992</v>
      </c>
      <c r="C21" s="9" t="s">
        <v>51</v>
      </c>
      <c r="D21" s="9">
        <v>0</v>
      </c>
      <c r="E21" s="22">
        <v>7451.53</v>
      </c>
      <c r="F21" s="25"/>
      <c r="G21" s="22">
        <f t="shared" si="0"/>
        <v>-16441</v>
      </c>
    </row>
    <row r="22" spans="2:7" x14ac:dyDescent="0.25">
      <c r="B22" s="10">
        <v>45992</v>
      </c>
      <c r="C22" s="9" t="s">
        <v>52</v>
      </c>
      <c r="D22" s="38">
        <v>6962</v>
      </c>
      <c r="E22" s="22">
        <v>66.78</v>
      </c>
      <c r="F22" s="25"/>
      <c r="G22" s="22">
        <f t="shared" si="0"/>
        <v>-16507.78</v>
      </c>
    </row>
    <row r="23" spans="2:7" x14ac:dyDescent="0.25">
      <c r="B23" s="10">
        <v>45992</v>
      </c>
      <c r="C23" s="9" t="s">
        <v>53</v>
      </c>
      <c r="D23" s="9">
        <v>6962</v>
      </c>
      <c r="E23" s="22">
        <v>7037.43</v>
      </c>
      <c r="F23" s="25"/>
      <c r="G23" s="22">
        <f t="shared" si="0"/>
        <v>-23545.21</v>
      </c>
    </row>
    <row r="24" spans="2:7" x14ac:dyDescent="0.25">
      <c r="B24" s="10">
        <v>45992</v>
      </c>
      <c r="C24" s="9" t="s">
        <v>54</v>
      </c>
      <c r="D24" s="38">
        <v>0</v>
      </c>
      <c r="E24" s="22"/>
      <c r="F24" s="43">
        <f>-G23</f>
        <v>23545.21</v>
      </c>
      <c r="G24" s="22">
        <f>G23+F24</f>
        <v>0</v>
      </c>
    </row>
    <row r="25" spans="2:7" x14ac:dyDescent="0.25">
      <c r="B25" s="10">
        <v>45996</v>
      </c>
      <c r="C25" s="9" t="s">
        <v>55</v>
      </c>
      <c r="D25" s="9">
        <v>0</v>
      </c>
      <c r="E25" s="22">
        <v>232.3</v>
      </c>
      <c r="F25" s="25"/>
      <c r="G25" s="22">
        <f>G24-E25</f>
        <v>-232.3</v>
      </c>
    </row>
    <row r="26" spans="2:7" x14ac:dyDescent="0.25">
      <c r="B26" s="10">
        <v>45996</v>
      </c>
      <c r="C26" s="9" t="s">
        <v>54</v>
      </c>
      <c r="D26" s="38">
        <v>0</v>
      </c>
      <c r="E26" s="22"/>
      <c r="F26" s="43">
        <f>-G25</f>
        <v>232.3</v>
      </c>
      <c r="G26" s="22">
        <f>G25+F26</f>
        <v>0</v>
      </c>
    </row>
    <row r="27" spans="2:7" x14ac:dyDescent="0.25">
      <c r="B27" s="10">
        <v>45999</v>
      </c>
      <c r="C27" s="9" t="s">
        <v>56</v>
      </c>
      <c r="D27" s="38">
        <v>6962</v>
      </c>
      <c r="E27" s="22">
        <v>1754.06</v>
      </c>
      <c r="F27" s="25"/>
      <c r="G27" s="22">
        <f t="shared" ref="G27:G33" si="1">G26-E27</f>
        <v>-1754.06</v>
      </c>
    </row>
    <row r="28" spans="2:7" x14ac:dyDescent="0.25">
      <c r="B28" s="10">
        <v>45999</v>
      </c>
      <c r="C28" s="9" t="s">
        <v>57</v>
      </c>
      <c r="D28" s="38">
        <v>6962</v>
      </c>
      <c r="E28" s="22">
        <v>53.1</v>
      </c>
      <c r="F28" s="25"/>
      <c r="G28" s="22">
        <f t="shared" si="1"/>
        <v>-1807.1599999999999</v>
      </c>
    </row>
    <row r="29" spans="2:7" x14ac:dyDescent="0.25">
      <c r="B29" s="10">
        <v>45999</v>
      </c>
      <c r="C29" s="9" t="s">
        <v>57</v>
      </c>
      <c r="D29" s="38">
        <v>6962</v>
      </c>
      <c r="E29" s="22">
        <v>2719.58</v>
      </c>
      <c r="F29" s="25"/>
      <c r="G29" s="22">
        <f t="shared" si="1"/>
        <v>-4526.74</v>
      </c>
    </row>
    <row r="30" spans="2:7" x14ac:dyDescent="0.25">
      <c r="B30" s="10">
        <v>45999</v>
      </c>
      <c r="C30" s="9" t="s">
        <v>58</v>
      </c>
      <c r="D30" s="38">
        <v>0</v>
      </c>
      <c r="E30" s="22">
        <v>1718.44</v>
      </c>
      <c r="F30" s="25"/>
      <c r="G30" s="22">
        <f t="shared" si="1"/>
        <v>-6245.18</v>
      </c>
    </row>
    <row r="31" spans="2:7" x14ac:dyDescent="0.25">
      <c r="B31" s="10">
        <v>45999</v>
      </c>
      <c r="C31" s="9" t="s">
        <v>59</v>
      </c>
      <c r="D31" s="38">
        <v>0</v>
      </c>
      <c r="E31" s="22">
        <v>612.75</v>
      </c>
      <c r="F31" s="25"/>
      <c r="G31" s="22">
        <f t="shared" si="1"/>
        <v>-6857.93</v>
      </c>
    </row>
    <row r="32" spans="2:7" ht="14.25" customHeight="1" x14ac:dyDescent="0.25">
      <c r="B32" s="10">
        <v>45999</v>
      </c>
      <c r="C32" s="9" t="s">
        <v>60</v>
      </c>
      <c r="D32" s="38">
        <v>6962</v>
      </c>
      <c r="E32" s="22">
        <v>1682.34</v>
      </c>
      <c r="F32" s="25"/>
      <c r="G32" s="22">
        <f t="shared" si="1"/>
        <v>-8540.27</v>
      </c>
    </row>
    <row r="33" spans="2:7" x14ac:dyDescent="0.25">
      <c r="B33" s="10">
        <v>45999</v>
      </c>
      <c r="C33" s="9" t="s">
        <v>61</v>
      </c>
      <c r="D33" s="9">
        <v>6962</v>
      </c>
      <c r="E33" s="22">
        <v>1450</v>
      </c>
      <c r="F33" s="25"/>
      <c r="G33" s="22">
        <f t="shared" si="1"/>
        <v>-9990.27</v>
      </c>
    </row>
    <row r="34" spans="2:7" x14ac:dyDescent="0.25">
      <c r="B34" s="10">
        <v>45999</v>
      </c>
      <c r="C34" s="9" t="s">
        <v>54</v>
      </c>
      <c r="D34" s="38">
        <v>0</v>
      </c>
      <c r="E34" s="22"/>
      <c r="F34" s="43">
        <f>-G33</f>
        <v>9990.27</v>
      </c>
      <c r="G34" s="22">
        <f>G33+F34</f>
        <v>0</v>
      </c>
    </row>
    <row r="35" spans="2:7" x14ac:dyDescent="0.25">
      <c r="B35" s="10">
        <v>46002</v>
      </c>
      <c r="C35" s="9" t="s">
        <v>62</v>
      </c>
      <c r="D35" s="38">
        <v>0</v>
      </c>
      <c r="E35" s="22"/>
      <c r="F35" s="43">
        <v>106208.3</v>
      </c>
      <c r="G35" s="22">
        <f>G34+F35</f>
        <v>106208.3</v>
      </c>
    </row>
    <row r="36" spans="2:7" x14ac:dyDescent="0.25">
      <c r="B36" s="10">
        <v>46003</v>
      </c>
      <c r="C36" s="9" t="s">
        <v>54</v>
      </c>
      <c r="D36" s="38">
        <v>0</v>
      </c>
      <c r="E36" s="22">
        <v>106208.3</v>
      </c>
      <c r="F36" s="25"/>
      <c r="G36" s="22">
        <f t="shared" ref="G36:G44" si="2">G35-E36</f>
        <v>0</v>
      </c>
    </row>
    <row r="37" spans="2:7" x14ac:dyDescent="0.25">
      <c r="B37" s="10">
        <v>46006</v>
      </c>
      <c r="C37" s="9" t="s">
        <v>63</v>
      </c>
      <c r="D37" s="38">
        <v>6962</v>
      </c>
      <c r="E37" s="22">
        <v>100.5</v>
      </c>
      <c r="F37" s="25"/>
      <c r="G37" s="22">
        <f t="shared" si="2"/>
        <v>-100.5</v>
      </c>
    </row>
    <row r="38" spans="2:7" x14ac:dyDescent="0.25">
      <c r="B38" s="10">
        <v>46006</v>
      </c>
      <c r="C38" s="9" t="s">
        <v>64</v>
      </c>
      <c r="D38" s="38">
        <v>0</v>
      </c>
      <c r="E38" s="22">
        <v>2187.2800000000002</v>
      </c>
      <c r="F38" s="25"/>
      <c r="G38" s="22">
        <f t="shared" si="2"/>
        <v>-2287.7800000000002</v>
      </c>
    </row>
    <row r="39" spans="2:7" x14ac:dyDescent="0.25">
      <c r="B39" s="10">
        <v>46006</v>
      </c>
      <c r="C39" s="9" t="s">
        <v>65</v>
      </c>
      <c r="D39" s="38">
        <v>0</v>
      </c>
      <c r="E39" s="22">
        <v>19983.150000000001</v>
      </c>
      <c r="F39" s="25"/>
      <c r="G39" s="22">
        <f t="shared" si="2"/>
        <v>-22270.93</v>
      </c>
    </row>
    <row r="40" spans="2:7" x14ac:dyDescent="0.25">
      <c r="B40" s="10">
        <v>46006</v>
      </c>
      <c r="C40" s="9" t="s">
        <v>66</v>
      </c>
      <c r="D40" s="9">
        <v>0</v>
      </c>
      <c r="E40" s="22">
        <v>3098.66</v>
      </c>
      <c r="F40" s="25"/>
      <c r="G40" s="22">
        <f t="shared" si="2"/>
        <v>-25369.59</v>
      </c>
    </row>
    <row r="41" spans="2:7" x14ac:dyDescent="0.25">
      <c r="B41" s="10">
        <v>46006</v>
      </c>
      <c r="C41" s="9" t="s">
        <v>67</v>
      </c>
      <c r="D41" s="9">
        <v>0</v>
      </c>
      <c r="E41" s="22">
        <v>3344.49</v>
      </c>
      <c r="F41" s="25"/>
      <c r="G41" s="22">
        <f t="shared" si="2"/>
        <v>-28714.080000000002</v>
      </c>
    </row>
    <row r="42" spans="2:7" x14ac:dyDescent="0.25">
      <c r="B42" s="10">
        <v>46006</v>
      </c>
      <c r="C42" s="9" t="s">
        <v>68</v>
      </c>
      <c r="D42" s="38">
        <v>0</v>
      </c>
      <c r="E42" s="22">
        <v>385.81</v>
      </c>
      <c r="F42" s="25"/>
      <c r="G42" s="22">
        <f t="shared" si="2"/>
        <v>-29099.890000000003</v>
      </c>
    </row>
    <row r="43" spans="2:7" x14ac:dyDescent="0.25">
      <c r="B43" s="10">
        <v>46006</v>
      </c>
      <c r="C43" s="9" t="s">
        <v>69</v>
      </c>
      <c r="D43" s="42">
        <v>0</v>
      </c>
      <c r="E43" s="39">
        <v>501.53</v>
      </c>
      <c r="F43" s="25"/>
      <c r="G43" s="22">
        <f t="shared" si="2"/>
        <v>-29601.420000000002</v>
      </c>
    </row>
    <row r="44" spans="2:7" x14ac:dyDescent="0.25">
      <c r="B44" s="10">
        <v>46006</v>
      </c>
      <c r="C44" s="9" t="s">
        <v>70</v>
      </c>
      <c r="D44" s="38">
        <v>0</v>
      </c>
      <c r="E44" s="22">
        <v>13.4</v>
      </c>
      <c r="F44" s="25"/>
      <c r="G44" s="22">
        <f t="shared" si="2"/>
        <v>-29614.820000000003</v>
      </c>
    </row>
    <row r="45" spans="2:7" x14ac:dyDescent="0.25">
      <c r="B45" s="10">
        <v>46006</v>
      </c>
      <c r="C45" s="9" t="s">
        <v>54</v>
      </c>
      <c r="D45" s="38">
        <v>0</v>
      </c>
      <c r="E45" s="22"/>
      <c r="F45" s="43">
        <f>-G44</f>
        <v>29614.820000000003</v>
      </c>
      <c r="G45" s="22">
        <f>G44+F45</f>
        <v>0</v>
      </c>
    </row>
    <row r="46" spans="2:7" x14ac:dyDescent="0.25">
      <c r="B46" s="10">
        <v>46013</v>
      </c>
      <c r="C46" s="9" t="s">
        <v>71</v>
      </c>
      <c r="D46" s="38">
        <v>6962</v>
      </c>
      <c r="E46" s="22">
        <v>86.57</v>
      </c>
      <c r="F46" s="25"/>
      <c r="G46" s="22">
        <f t="shared" ref="G46:G54" si="3">G45-E46</f>
        <v>-86.57</v>
      </c>
    </row>
    <row r="47" spans="2:7" x14ac:dyDescent="0.25">
      <c r="B47" s="10">
        <v>46013</v>
      </c>
      <c r="C47" s="9" t="s">
        <v>69</v>
      </c>
      <c r="D47" s="42">
        <v>0</v>
      </c>
      <c r="E47" s="39">
        <v>670.51</v>
      </c>
      <c r="F47" s="25"/>
      <c r="G47" s="22">
        <f t="shared" si="3"/>
        <v>-757.07999999999993</v>
      </c>
    </row>
    <row r="48" spans="2:7" x14ac:dyDescent="0.25">
      <c r="B48" s="10">
        <v>46013</v>
      </c>
      <c r="C48" s="9" t="s">
        <v>69</v>
      </c>
      <c r="D48" s="42">
        <v>0</v>
      </c>
      <c r="E48" s="39">
        <v>431.51</v>
      </c>
      <c r="F48" s="25"/>
      <c r="G48" s="22">
        <f t="shared" si="3"/>
        <v>-1188.5899999999999</v>
      </c>
    </row>
    <row r="49" spans="2:7" x14ac:dyDescent="0.25">
      <c r="B49" s="10">
        <v>46013</v>
      </c>
      <c r="C49" s="9" t="s">
        <v>69</v>
      </c>
      <c r="D49" s="42">
        <v>0</v>
      </c>
      <c r="E49" s="39">
        <v>434.66</v>
      </c>
      <c r="F49" s="25"/>
      <c r="G49" s="22">
        <f t="shared" si="3"/>
        <v>-1623.25</v>
      </c>
    </row>
    <row r="50" spans="2:7" x14ac:dyDescent="0.25">
      <c r="B50" s="10">
        <v>46013</v>
      </c>
      <c r="C50" s="9" t="s">
        <v>72</v>
      </c>
      <c r="D50" s="38">
        <v>0</v>
      </c>
      <c r="E50" s="22">
        <v>5676.82</v>
      </c>
      <c r="F50" s="25"/>
      <c r="G50" s="22">
        <f t="shared" si="3"/>
        <v>-7300.07</v>
      </c>
    </row>
    <row r="51" spans="2:7" x14ac:dyDescent="0.25">
      <c r="B51" s="10">
        <v>46013</v>
      </c>
      <c r="C51" s="9" t="s">
        <v>73</v>
      </c>
      <c r="D51" s="47">
        <v>0</v>
      </c>
      <c r="E51" s="22">
        <v>326.38</v>
      </c>
      <c r="F51" s="25"/>
      <c r="G51" s="22">
        <f t="shared" si="3"/>
        <v>-7626.45</v>
      </c>
    </row>
    <row r="52" spans="2:7" x14ac:dyDescent="0.25">
      <c r="B52" s="10">
        <v>46013</v>
      </c>
      <c r="C52" s="9" t="s">
        <v>74</v>
      </c>
      <c r="D52" s="47">
        <v>0</v>
      </c>
      <c r="E52" s="22">
        <v>636.64</v>
      </c>
      <c r="F52" s="25"/>
      <c r="G52" s="22">
        <f t="shared" si="3"/>
        <v>-8263.09</v>
      </c>
    </row>
    <row r="53" spans="2:7" x14ac:dyDescent="0.25">
      <c r="B53" s="10">
        <v>46013</v>
      </c>
      <c r="C53" s="9" t="s">
        <v>75</v>
      </c>
      <c r="D53" s="9">
        <v>0</v>
      </c>
      <c r="E53" s="22">
        <v>1080</v>
      </c>
      <c r="F53" s="25"/>
      <c r="G53" s="22">
        <f t="shared" si="3"/>
        <v>-9343.09</v>
      </c>
    </row>
    <row r="54" spans="2:7" x14ac:dyDescent="0.25">
      <c r="B54" s="10">
        <v>46013</v>
      </c>
      <c r="C54" s="9" t="s">
        <v>70</v>
      </c>
      <c r="D54" s="38">
        <v>0</v>
      </c>
      <c r="E54" s="22">
        <v>13.4</v>
      </c>
      <c r="F54" s="25"/>
      <c r="G54" s="22">
        <f t="shared" si="3"/>
        <v>-9356.49</v>
      </c>
    </row>
    <row r="55" spans="2:7" x14ac:dyDescent="0.25">
      <c r="B55" s="10">
        <v>46013</v>
      </c>
      <c r="C55" s="9" t="s">
        <v>54</v>
      </c>
      <c r="D55" s="38">
        <v>0</v>
      </c>
      <c r="E55" s="22"/>
      <c r="F55" s="43">
        <f>-G54</f>
        <v>9356.49</v>
      </c>
      <c r="G55" s="22">
        <f>G54+F55</f>
        <v>0</v>
      </c>
    </row>
    <row r="56" spans="2:7" x14ac:dyDescent="0.25">
      <c r="B56" s="10">
        <v>46014</v>
      </c>
      <c r="C56" s="9" t="s">
        <v>76</v>
      </c>
      <c r="D56" s="9">
        <v>0</v>
      </c>
      <c r="E56" s="22">
        <v>991.98</v>
      </c>
      <c r="F56" s="43"/>
      <c r="G56" s="22">
        <f>G55-E56</f>
        <v>-991.98</v>
      </c>
    </row>
    <row r="57" spans="2:7" x14ac:dyDescent="0.25">
      <c r="B57" s="10">
        <v>46014</v>
      </c>
      <c r="C57" s="9" t="s">
        <v>54</v>
      </c>
      <c r="D57" s="38">
        <v>0</v>
      </c>
      <c r="E57" s="22"/>
      <c r="F57" s="43">
        <f>-G56</f>
        <v>991.98</v>
      </c>
      <c r="G57" s="22">
        <f>G56+F57</f>
        <v>0</v>
      </c>
    </row>
    <row r="58" spans="2:7" x14ac:dyDescent="0.25">
      <c r="B58" s="10">
        <v>46022</v>
      </c>
      <c r="C58" s="9" t="s">
        <v>77</v>
      </c>
      <c r="D58" s="9">
        <v>0</v>
      </c>
      <c r="E58" s="25"/>
      <c r="F58" s="22"/>
      <c r="G58" s="22">
        <f>G57</f>
        <v>0</v>
      </c>
    </row>
    <row r="59" spans="2:7" x14ac:dyDescent="0.25">
      <c r="B59" s="12"/>
      <c r="C59" s="20"/>
      <c r="D59" s="20"/>
      <c r="E59" s="24"/>
      <c r="F59" s="24"/>
      <c r="G59" s="24"/>
    </row>
    <row r="60" spans="2:7" x14ac:dyDescent="0.25">
      <c r="B60" s="53" t="s">
        <v>30</v>
      </c>
      <c r="C60" s="53"/>
      <c r="D60" s="53"/>
      <c r="E60" s="53"/>
      <c r="F60" s="53"/>
      <c r="G60" s="53"/>
    </row>
    <row r="61" spans="2:7" ht="15.75" x14ac:dyDescent="0.25">
      <c r="B61" s="14"/>
      <c r="C61" s="14"/>
      <c r="D61" s="14"/>
      <c r="E61" s="23"/>
      <c r="F61" s="23"/>
      <c r="G61" s="23"/>
    </row>
    <row r="62" spans="2:7" x14ac:dyDescent="0.25">
      <c r="B62" s="35"/>
      <c r="C62" s="35"/>
      <c r="D62" s="35"/>
      <c r="E62" s="35"/>
      <c r="F62" s="35"/>
      <c r="G62" s="35"/>
    </row>
    <row r="63" spans="2:7" x14ac:dyDescent="0.25">
      <c r="B63" s="35"/>
      <c r="C63" s="35"/>
      <c r="D63" s="35"/>
      <c r="E63" s="35"/>
      <c r="F63" s="35"/>
      <c r="G63" s="35"/>
    </row>
    <row r="64" spans="2:7" ht="15.75" x14ac:dyDescent="0.25">
      <c r="B64" s="14"/>
      <c r="C64" s="14"/>
      <c r="D64" s="14"/>
      <c r="E64" s="23"/>
      <c r="F64" s="23"/>
      <c r="G64" s="23"/>
    </row>
    <row r="65" spans="2:7" x14ac:dyDescent="0.25">
      <c r="B65" s="12"/>
      <c r="C65" s="12"/>
      <c r="D65" s="13"/>
      <c r="E65" s="24"/>
      <c r="F65" s="24"/>
      <c r="G65" s="24"/>
    </row>
    <row r="66" spans="2:7" x14ac:dyDescent="0.25">
      <c r="B66" s="5"/>
      <c r="C66" s="37" t="s">
        <v>31</v>
      </c>
      <c r="D66" s="13"/>
      <c r="E66" s="54" t="s">
        <v>32</v>
      </c>
      <c r="F66" s="54"/>
      <c r="G66" s="54"/>
    </row>
    <row r="67" spans="2:7" x14ac:dyDescent="0.25">
      <c r="B67" s="4"/>
      <c r="C67" s="4" t="s">
        <v>33</v>
      </c>
      <c r="D67" s="13"/>
      <c r="E67" s="55" t="s">
        <v>34</v>
      </c>
      <c r="F67" s="55"/>
      <c r="G67" s="55"/>
    </row>
    <row r="68" spans="2:7" x14ac:dyDescent="0.25">
      <c r="B68" s="28"/>
      <c r="C68" s="44" t="s">
        <v>78</v>
      </c>
      <c r="D68" s="13"/>
      <c r="E68" s="48" t="s">
        <v>36</v>
      </c>
      <c r="F68" s="48"/>
      <c r="G68" s="48"/>
    </row>
    <row r="69" spans="2:7" x14ac:dyDescent="0.25">
      <c r="C69" s="4"/>
      <c r="D69" s="4"/>
      <c r="E69" s="26"/>
      <c r="F69" s="26"/>
      <c r="G69" s="26"/>
    </row>
    <row r="70" spans="2:7" x14ac:dyDescent="0.25">
      <c r="C70" s="4"/>
      <c r="D70" s="4"/>
      <c r="E70" s="26"/>
      <c r="F70" s="26"/>
      <c r="G70" s="26"/>
    </row>
    <row r="71" spans="2:7" x14ac:dyDescent="0.25">
      <c r="C71" s="4"/>
      <c r="D71" s="49" t="s">
        <v>37</v>
      </c>
      <c r="E71" s="49"/>
      <c r="F71" s="49"/>
      <c r="G71" s="26"/>
    </row>
    <row r="72" spans="2:7" x14ac:dyDescent="0.25">
      <c r="C72" s="4"/>
      <c r="D72" s="4"/>
      <c r="E72" s="15" t="s">
        <v>14</v>
      </c>
      <c r="F72" s="15"/>
      <c r="G72" s="26"/>
    </row>
    <row r="73" spans="2:7" x14ac:dyDescent="0.25">
      <c r="C73" s="4"/>
      <c r="D73" s="4"/>
      <c r="E73" s="15" t="s">
        <v>15</v>
      </c>
      <c r="F73" s="15"/>
      <c r="G73" s="26"/>
    </row>
    <row r="74" spans="2:7" x14ac:dyDescent="0.25">
      <c r="C74" s="4"/>
      <c r="D74" s="4"/>
      <c r="E74" s="26"/>
      <c r="F74" s="26"/>
      <c r="G74" s="26"/>
    </row>
    <row r="76" spans="2:7" x14ac:dyDescent="0.25">
      <c r="B76" t="s">
        <v>16</v>
      </c>
    </row>
  </sheetData>
  <mergeCells count="7">
    <mergeCell ref="E68:G68"/>
    <mergeCell ref="D71:F71"/>
    <mergeCell ref="B12:G12"/>
    <mergeCell ref="B60:G60"/>
    <mergeCell ref="E66:G66"/>
    <mergeCell ref="E67:G67"/>
    <mergeCell ref="B13:G13"/>
  </mergeCells>
  <pageMargins left="0.25" right="0.25" top="0.75" bottom="0.75" header="0.3" footer="0.3"/>
  <pageSetup paperSize="9" scale="7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A4E03-E191-471C-94DD-CEBF7C118981}">
  <dimension ref="A1:H53"/>
  <sheetViews>
    <sheetView tabSelected="1" workbookViewId="0">
      <selection activeCell="J14" sqref="J14"/>
    </sheetView>
  </sheetViews>
  <sheetFormatPr defaultRowHeight="15" x14ac:dyDescent="0.25"/>
  <cols>
    <col min="1" max="1" width="10.7109375" bestFit="1" customWidth="1"/>
    <col min="2" max="2" width="28.28515625" customWidth="1"/>
    <col min="3" max="3" width="12.85546875" customWidth="1"/>
    <col min="4" max="4" width="15.5703125" customWidth="1"/>
    <col min="5" max="5" width="14.140625" customWidth="1"/>
    <col min="6" max="7" width="10.7109375" bestFit="1" customWidth="1"/>
    <col min="8" max="8" width="31" customWidth="1"/>
  </cols>
  <sheetData>
    <row r="1" spans="1:8" x14ac:dyDescent="0.25">
      <c r="B1" s="71"/>
      <c r="C1" s="71"/>
      <c r="D1" s="71"/>
      <c r="E1" s="71"/>
      <c r="F1" s="71"/>
      <c r="G1" s="71"/>
      <c r="H1" s="71"/>
    </row>
    <row r="2" spans="1:8" x14ac:dyDescent="0.25">
      <c r="A2" s="71"/>
      <c r="B2" s="71"/>
      <c r="C2" s="71"/>
      <c r="D2" s="71"/>
      <c r="E2" s="71"/>
      <c r="F2" s="71"/>
      <c r="G2" s="71"/>
      <c r="H2" s="71"/>
    </row>
    <row r="3" spans="1:8" x14ac:dyDescent="0.25">
      <c r="A3" s="71"/>
      <c r="B3" s="71"/>
      <c r="C3" s="71"/>
      <c r="D3" s="71"/>
      <c r="E3" s="71"/>
      <c r="F3" s="71"/>
      <c r="G3" s="71"/>
      <c r="H3" s="71"/>
    </row>
    <row r="4" spans="1:8" x14ac:dyDescent="0.25">
      <c r="A4" s="71"/>
      <c r="B4" s="71"/>
      <c r="C4" s="71"/>
      <c r="D4" s="71"/>
      <c r="E4" s="71"/>
      <c r="F4" s="71"/>
      <c r="G4" s="71"/>
      <c r="H4" s="71"/>
    </row>
    <row r="5" spans="1:8" x14ac:dyDescent="0.25">
      <c r="A5" s="71"/>
      <c r="B5" s="71"/>
      <c r="C5" s="71"/>
      <c r="D5" s="71"/>
      <c r="E5" s="71"/>
      <c r="F5" s="71"/>
      <c r="G5" s="71"/>
      <c r="H5" s="71"/>
    </row>
    <row r="6" spans="1:8" x14ac:dyDescent="0.25">
      <c r="A6" s="71"/>
      <c r="B6" s="71"/>
      <c r="C6" s="71"/>
      <c r="D6" s="71"/>
      <c r="E6" s="71"/>
      <c r="F6" s="71"/>
      <c r="G6" s="71"/>
      <c r="H6" s="71"/>
    </row>
    <row r="7" spans="1:8" x14ac:dyDescent="0.25">
      <c r="A7" s="71"/>
      <c r="B7" s="71"/>
      <c r="C7" s="71"/>
      <c r="D7" s="71"/>
      <c r="E7" s="71"/>
      <c r="F7" s="71"/>
      <c r="G7" s="71"/>
      <c r="H7" s="71"/>
    </row>
    <row r="8" spans="1:8" x14ac:dyDescent="0.25">
      <c r="A8" s="71"/>
      <c r="B8" s="71"/>
      <c r="C8" s="71"/>
      <c r="D8" s="71"/>
      <c r="E8" s="71"/>
      <c r="F8" s="71"/>
      <c r="G8" s="71"/>
      <c r="H8" s="71"/>
    </row>
    <row r="9" spans="1:8" x14ac:dyDescent="0.25">
      <c r="A9" s="71"/>
      <c r="B9" s="71"/>
      <c r="C9" s="71"/>
      <c r="D9" s="71"/>
      <c r="E9" s="71"/>
      <c r="F9" s="71"/>
      <c r="G9" s="71"/>
      <c r="H9" s="71"/>
    </row>
    <row r="10" spans="1:8" x14ac:dyDescent="0.25">
      <c r="A10" s="71"/>
      <c r="B10" s="71"/>
      <c r="C10" s="71"/>
      <c r="D10" s="71"/>
      <c r="E10" s="71"/>
      <c r="F10" s="71"/>
      <c r="G10" s="71"/>
      <c r="H10" s="71"/>
    </row>
    <row r="11" spans="1:8" x14ac:dyDescent="0.25">
      <c r="A11" s="71"/>
      <c r="B11" s="71"/>
      <c r="C11" s="71"/>
      <c r="D11" s="71"/>
      <c r="E11" s="71"/>
      <c r="F11" s="71"/>
      <c r="G11" s="71"/>
      <c r="H11" s="71"/>
    </row>
    <row r="12" spans="1:8" x14ac:dyDescent="0.25">
      <c r="A12" s="71"/>
      <c r="B12" s="71"/>
      <c r="C12" s="71"/>
      <c r="D12" s="71"/>
      <c r="E12" s="71"/>
      <c r="F12" s="71"/>
      <c r="G12" s="71"/>
      <c r="H12" s="71"/>
    </row>
    <row r="13" spans="1:8" x14ac:dyDescent="0.25">
      <c r="A13" s="71"/>
      <c r="B13" s="71"/>
      <c r="C13" s="71"/>
      <c r="D13" s="71"/>
      <c r="E13" s="71"/>
      <c r="F13" s="71"/>
      <c r="G13" s="71"/>
      <c r="H13" s="71"/>
    </row>
    <row r="14" spans="1:8" x14ac:dyDescent="0.25">
      <c r="A14" s="107" t="s">
        <v>79</v>
      </c>
      <c r="B14" s="108"/>
      <c r="C14" s="108"/>
      <c r="D14" s="108"/>
      <c r="E14" s="108"/>
      <c r="F14" s="108"/>
      <c r="G14" s="108"/>
      <c r="H14" s="109"/>
    </row>
    <row r="15" spans="1:8" x14ac:dyDescent="0.25">
      <c r="A15" s="110" t="s">
        <v>80</v>
      </c>
      <c r="B15" s="111"/>
      <c r="C15" s="111"/>
      <c r="D15" s="111"/>
      <c r="E15" s="111"/>
      <c r="F15" s="111"/>
      <c r="G15" s="111"/>
      <c r="H15" s="112"/>
    </row>
    <row r="16" spans="1:8" x14ac:dyDescent="0.25">
      <c r="A16" s="72" t="s">
        <v>81</v>
      </c>
      <c r="B16" s="72" t="s">
        <v>82</v>
      </c>
      <c r="C16" s="72" t="s">
        <v>83</v>
      </c>
      <c r="D16" s="72" t="s">
        <v>84</v>
      </c>
      <c r="E16" s="72" t="s">
        <v>20</v>
      </c>
      <c r="F16" s="72" t="s">
        <v>21</v>
      </c>
      <c r="G16" s="72" t="s">
        <v>22</v>
      </c>
      <c r="H16" s="73" t="s">
        <v>85</v>
      </c>
    </row>
    <row r="17" spans="1:8" x14ac:dyDescent="0.25">
      <c r="A17" s="74"/>
      <c r="B17" s="75"/>
      <c r="C17" s="74"/>
      <c r="D17" s="74"/>
      <c r="E17" s="74"/>
      <c r="F17" s="74"/>
      <c r="G17" s="76">
        <v>2118.92</v>
      </c>
      <c r="H17" s="77" t="s">
        <v>86</v>
      </c>
    </row>
    <row r="18" spans="1:8" ht="30" x14ac:dyDescent="0.25">
      <c r="A18" s="78">
        <v>46001</v>
      </c>
      <c r="B18" s="79" t="s">
        <v>87</v>
      </c>
      <c r="C18" s="80"/>
      <c r="D18" s="80"/>
      <c r="E18" s="80"/>
      <c r="F18" s="81">
        <v>39.299999999999997</v>
      </c>
      <c r="G18" s="80"/>
      <c r="H18" s="82" t="s">
        <v>88</v>
      </c>
    </row>
    <row r="19" spans="1:8" x14ac:dyDescent="0.25">
      <c r="A19" s="78">
        <v>46001</v>
      </c>
      <c r="B19" s="79" t="s">
        <v>89</v>
      </c>
      <c r="C19" s="80"/>
      <c r="D19" s="80"/>
      <c r="E19" s="80"/>
      <c r="F19" s="81">
        <v>60</v>
      </c>
      <c r="G19" s="80"/>
      <c r="H19" s="79" t="s">
        <v>90</v>
      </c>
    </row>
    <row r="20" spans="1:8" x14ac:dyDescent="0.25">
      <c r="A20" s="78">
        <v>46001</v>
      </c>
      <c r="B20" s="79" t="s">
        <v>89</v>
      </c>
      <c r="C20" s="83"/>
      <c r="D20" s="83"/>
      <c r="E20" s="83"/>
      <c r="F20" s="81">
        <v>50</v>
      </c>
      <c r="G20" s="83"/>
      <c r="H20" s="79" t="s">
        <v>91</v>
      </c>
    </row>
    <row r="21" spans="1:8" x14ac:dyDescent="0.25">
      <c r="A21" s="78">
        <v>46001</v>
      </c>
      <c r="B21" s="79" t="s">
        <v>89</v>
      </c>
      <c r="C21" s="80" t="s">
        <v>92</v>
      </c>
      <c r="D21" s="84">
        <v>76869</v>
      </c>
      <c r="E21" s="85"/>
      <c r="F21" s="86">
        <v>70</v>
      </c>
      <c r="G21" s="85"/>
      <c r="H21" s="79" t="s">
        <v>93</v>
      </c>
    </row>
    <row r="22" spans="1:8" x14ac:dyDescent="0.25">
      <c r="A22" s="78">
        <v>46001</v>
      </c>
      <c r="B22" s="82" t="s">
        <v>94</v>
      </c>
      <c r="C22" s="80" t="s">
        <v>92</v>
      </c>
      <c r="D22" s="87">
        <v>1727</v>
      </c>
      <c r="E22" s="73"/>
      <c r="F22" s="88">
        <v>440</v>
      </c>
      <c r="G22" s="80"/>
      <c r="H22" s="82" t="s">
        <v>95</v>
      </c>
    </row>
    <row r="23" spans="1:8" x14ac:dyDescent="0.25">
      <c r="A23" s="78">
        <v>46006</v>
      </c>
      <c r="B23" s="82" t="s">
        <v>96</v>
      </c>
      <c r="C23" s="80" t="s">
        <v>92</v>
      </c>
      <c r="D23" s="89">
        <v>1846</v>
      </c>
      <c r="E23" s="74"/>
      <c r="F23" s="90">
        <v>250</v>
      </c>
      <c r="G23" s="91"/>
      <c r="H23" s="82" t="s">
        <v>96</v>
      </c>
    </row>
    <row r="24" spans="1:8" x14ac:dyDescent="0.25">
      <c r="A24" s="78">
        <v>46006</v>
      </c>
      <c r="B24" s="82" t="s">
        <v>97</v>
      </c>
      <c r="C24" s="80" t="s">
        <v>92</v>
      </c>
      <c r="D24" s="89">
        <v>1847</v>
      </c>
      <c r="E24" s="74"/>
      <c r="F24" s="90">
        <v>235</v>
      </c>
      <c r="G24" s="91"/>
      <c r="H24" s="82" t="s">
        <v>97</v>
      </c>
    </row>
    <row r="25" spans="1:8" x14ac:dyDescent="0.25">
      <c r="A25" s="92">
        <v>46007</v>
      </c>
      <c r="B25" s="82" t="s">
        <v>98</v>
      </c>
      <c r="C25" s="80" t="s">
        <v>92</v>
      </c>
      <c r="D25" s="80">
        <v>6269</v>
      </c>
      <c r="E25" s="89"/>
      <c r="F25" s="81">
        <v>108</v>
      </c>
      <c r="G25" s="83"/>
      <c r="H25" s="82" t="s">
        <v>99</v>
      </c>
    </row>
    <row r="26" spans="1:8" ht="30" x14ac:dyDescent="0.25">
      <c r="A26" s="92">
        <v>46010</v>
      </c>
      <c r="B26" s="82" t="s">
        <v>100</v>
      </c>
      <c r="C26" s="80" t="s">
        <v>92</v>
      </c>
      <c r="D26" s="80">
        <v>105350</v>
      </c>
      <c r="E26" s="74"/>
      <c r="F26" s="81">
        <v>360</v>
      </c>
      <c r="G26" s="83"/>
      <c r="H26" s="93" t="s">
        <v>101</v>
      </c>
    </row>
    <row r="27" spans="1:8" x14ac:dyDescent="0.25">
      <c r="A27" s="82"/>
      <c r="B27" s="82"/>
      <c r="C27" s="80"/>
      <c r="D27" s="94"/>
      <c r="E27" s="94"/>
      <c r="F27" s="94"/>
      <c r="G27" s="95"/>
      <c r="H27" s="96"/>
    </row>
    <row r="28" spans="1:8" x14ac:dyDescent="0.25">
      <c r="A28" s="82"/>
      <c r="B28" s="97"/>
      <c r="C28" s="94"/>
      <c r="D28" s="84"/>
      <c r="E28" s="85"/>
      <c r="F28" s="94"/>
      <c r="G28" s="85"/>
      <c r="H28" s="97"/>
    </row>
    <row r="29" spans="1:8" x14ac:dyDescent="0.25">
      <c r="A29" s="82"/>
      <c r="B29" s="97"/>
      <c r="C29" s="94"/>
      <c r="D29" s="84"/>
      <c r="E29" s="85"/>
      <c r="F29" s="94"/>
      <c r="G29" s="85"/>
      <c r="H29" s="97"/>
    </row>
    <row r="30" spans="1:8" x14ac:dyDescent="0.25">
      <c r="A30" s="89"/>
      <c r="B30" s="82"/>
      <c r="C30" s="80"/>
      <c r="D30" s="98"/>
      <c r="E30" s="80"/>
      <c r="F30" s="80"/>
      <c r="G30" s="99"/>
      <c r="H30" s="82"/>
    </row>
    <row r="31" spans="1:8" x14ac:dyDescent="0.25">
      <c r="A31" s="89"/>
      <c r="B31" s="79"/>
      <c r="C31" s="89"/>
      <c r="D31" s="98"/>
      <c r="E31" s="89"/>
      <c r="F31" s="80"/>
      <c r="G31" s="98"/>
      <c r="H31" s="82"/>
    </row>
    <row r="32" spans="1:8" x14ac:dyDescent="0.25">
      <c r="A32" s="80"/>
      <c r="B32" s="79"/>
      <c r="C32" s="80"/>
      <c r="D32" s="80"/>
      <c r="E32" s="83"/>
      <c r="F32" s="80"/>
      <c r="G32" s="80"/>
      <c r="H32" s="82"/>
    </row>
    <row r="33" spans="1:8" x14ac:dyDescent="0.25">
      <c r="A33" s="80"/>
      <c r="B33" s="82"/>
      <c r="C33" s="80"/>
      <c r="D33" s="87"/>
      <c r="E33" s="73"/>
      <c r="F33" s="98"/>
      <c r="G33" s="80"/>
      <c r="H33" s="82"/>
    </row>
    <row r="34" spans="1:8" x14ac:dyDescent="0.25">
      <c r="A34" s="80"/>
      <c r="B34" s="82"/>
      <c r="C34" s="80"/>
      <c r="D34" s="89"/>
      <c r="E34" s="74"/>
      <c r="F34" s="89"/>
      <c r="G34" s="91"/>
      <c r="H34" s="82"/>
    </row>
    <row r="35" spans="1:8" x14ac:dyDescent="0.25">
      <c r="A35" s="80"/>
      <c r="B35" s="82"/>
      <c r="C35" s="80"/>
      <c r="D35" s="89"/>
      <c r="E35" s="74"/>
      <c r="F35" s="89"/>
      <c r="G35" s="91"/>
      <c r="H35" s="82"/>
    </row>
    <row r="36" spans="1:8" x14ac:dyDescent="0.25">
      <c r="A36" s="80"/>
      <c r="B36" s="82"/>
      <c r="C36" s="80"/>
      <c r="D36" s="80"/>
      <c r="E36" s="100"/>
      <c r="F36" s="80"/>
      <c r="G36" s="91"/>
      <c r="H36" s="82"/>
    </row>
    <row r="37" spans="1:8" x14ac:dyDescent="0.25">
      <c r="A37" s="101"/>
      <c r="B37" s="85" t="s">
        <v>102</v>
      </c>
      <c r="C37" s="101"/>
      <c r="D37" s="101"/>
      <c r="E37" s="102">
        <v>0</v>
      </c>
      <c r="F37" s="102">
        <v>1612.3</v>
      </c>
      <c r="G37" s="103">
        <v>506.62</v>
      </c>
      <c r="H37" s="104" t="s">
        <v>103</v>
      </c>
    </row>
    <row r="38" spans="1:8" x14ac:dyDescent="0.25">
      <c r="A38" s="71"/>
      <c r="B38" s="71"/>
      <c r="C38" s="71"/>
      <c r="D38" s="71"/>
      <c r="E38" s="71"/>
      <c r="F38" s="71"/>
      <c r="G38" s="71"/>
      <c r="H38" s="71"/>
    </row>
    <row r="39" spans="1:8" x14ac:dyDescent="0.25">
      <c r="A39" s="71"/>
      <c r="B39" s="71"/>
      <c r="C39" s="71"/>
      <c r="D39" s="71"/>
      <c r="E39" s="71"/>
      <c r="F39" s="71"/>
      <c r="G39" s="71"/>
      <c r="H39" s="71"/>
    </row>
    <row r="40" spans="1:8" x14ac:dyDescent="0.25">
      <c r="A40" s="71"/>
      <c r="B40" s="71"/>
      <c r="C40" s="71"/>
      <c r="D40" s="71"/>
      <c r="E40" s="71"/>
      <c r="F40" s="71"/>
      <c r="G40" s="71"/>
      <c r="H40" s="71"/>
    </row>
    <row r="41" spans="1:8" x14ac:dyDescent="0.25">
      <c r="A41" s="71"/>
      <c r="B41" s="71"/>
      <c r="C41" s="71"/>
      <c r="D41" s="71"/>
      <c r="E41" s="71"/>
      <c r="F41" s="71"/>
      <c r="G41" s="71"/>
      <c r="H41" s="71"/>
    </row>
    <row r="42" spans="1:8" x14ac:dyDescent="0.25">
      <c r="A42" s="71"/>
      <c r="B42" s="105" t="s">
        <v>104</v>
      </c>
      <c r="C42" s="105"/>
      <c r="D42" s="105"/>
      <c r="E42" s="105" t="s">
        <v>8</v>
      </c>
      <c r="F42" s="105"/>
      <c r="G42" s="105"/>
      <c r="H42" s="106"/>
    </row>
    <row r="43" spans="1:8" x14ac:dyDescent="0.25">
      <c r="A43" s="71"/>
      <c r="B43" s="105" t="s">
        <v>9</v>
      </c>
      <c r="C43" s="105"/>
      <c r="D43" s="105"/>
      <c r="E43" s="105" t="s">
        <v>105</v>
      </c>
      <c r="F43" s="105"/>
      <c r="G43" s="105"/>
      <c r="H43" s="105"/>
    </row>
    <row r="44" spans="1:8" x14ac:dyDescent="0.25">
      <c r="A44" s="71"/>
      <c r="B44" s="105" t="s">
        <v>106</v>
      </c>
      <c r="C44" s="105"/>
      <c r="D44" s="105"/>
      <c r="E44" s="105" t="s">
        <v>107</v>
      </c>
      <c r="F44" s="105"/>
      <c r="G44" s="105"/>
      <c r="H44" s="105"/>
    </row>
    <row r="45" spans="1:8" x14ac:dyDescent="0.25">
      <c r="A45" s="71"/>
      <c r="B45" s="105"/>
      <c r="C45" s="105"/>
      <c r="D45" s="105"/>
      <c r="E45" s="105"/>
      <c r="F45" s="105"/>
      <c r="G45" s="105"/>
      <c r="H45" s="105"/>
    </row>
    <row r="46" spans="1:8" x14ac:dyDescent="0.25">
      <c r="A46" s="71"/>
      <c r="B46" s="105"/>
      <c r="C46" s="105"/>
      <c r="D46" s="105"/>
      <c r="E46" s="105"/>
      <c r="F46" s="105"/>
      <c r="G46" s="105"/>
      <c r="H46" s="105"/>
    </row>
    <row r="47" spans="1:8" x14ac:dyDescent="0.25">
      <c r="A47" s="71"/>
      <c r="B47" s="105"/>
      <c r="C47" s="105" t="s">
        <v>8</v>
      </c>
      <c r="D47" s="105"/>
      <c r="E47" s="105"/>
      <c r="F47" s="105"/>
      <c r="G47" s="105"/>
      <c r="H47" s="105"/>
    </row>
    <row r="48" spans="1:8" x14ac:dyDescent="0.25">
      <c r="A48" s="71"/>
      <c r="B48" s="105"/>
      <c r="C48" s="105" t="s">
        <v>14</v>
      </c>
      <c r="D48" s="105"/>
      <c r="E48" s="105"/>
      <c r="F48" s="105"/>
      <c r="G48" s="105"/>
      <c r="H48" s="105"/>
    </row>
    <row r="49" spans="1:8" x14ac:dyDescent="0.25">
      <c r="A49" s="71"/>
      <c r="B49" s="105"/>
      <c r="C49" s="105" t="s">
        <v>15</v>
      </c>
      <c r="D49" s="105"/>
      <c r="E49" s="105"/>
      <c r="F49" s="105"/>
      <c r="G49" s="105"/>
      <c r="H49" s="105"/>
    </row>
    <row r="50" spans="1:8" x14ac:dyDescent="0.25">
      <c r="A50" s="71"/>
      <c r="B50" s="105"/>
      <c r="C50" s="105"/>
      <c r="D50" s="105"/>
      <c r="E50" s="105"/>
      <c r="F50" s="105"/>
      <c r="G50" s="105"/>
      <c r="H50" s="105"/>
    </row>
    <row r="51" spans="1:8" x14ac:dyDescent="0.25">
      <c r="A51" s="71"/>
      <c r="B51" s="105"/>
      <c r="C51" s="105"/>
      <c r="D51" s="105"/>
      <c r="E51" s="105"/>
      <c r="F51" s="105"/>
      <c r="G51" s="105"/>
      <c r="H51" s="105"/>
    </row>
    <row r="52" spans="1:8" x14ac:dyDescent="0.25">
      <c r="A52" s="71"/>
      <c r="B52" s="71"/>
      <c r="C52" s="71"/>
      <c r="D52" s="71"/>
      <c r="E52" s="71"/>
      <c r="F52" s="71"/>
      <c r="G52" s="71"/>
      <c r="H52" s="71"/>
    </row>
    <row r="53" spans="1:8" x14ac:dyDescent="0.25">
      <c r="A53" s="71"/>
      <c r="B53" s="71"/>
      <c r="C53" s="105" t="s">
        <v>30</v>
      </c>
      <c r="D53" s="71"/>
      <c r="E53" s="71"/>
      <c r="F53" s="71"/>
      <c r="G53" s="71"/>
      <c r="H53" s="71"/>
    </row>
  </sheetData>
  <mergeCells count="2">
    <mergeCell ref="A14:H14"/>
    <mergeCell ref="A15:H15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Capa</vt:lpstr>
      <vt:lpstr>Plan1</vt:lpstr>
      <vt:lpstr>Plan5</vt:lpstr>
      <vt:lpstr>Plan3</vt:lpstr>
      <vt:lpstr>Planilha1</vt:lpstr>
      <vt:lpstr>Plan4</vt:lpstr>
      <vt:lpstr>Consistência</vt:lpstr>
      <vt:lpstr>Extrato</vt:lpstr>
      <vt:lpstr>Caixa Adm</vt:lpstr>
      <vt:lpstr>Plan7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2015-07-14T18:38:01Z</dcterms:created>
  <dcterms:modified xsi:type="dcterms:W3CDTF">2026-04-15T14:06:11Z</dcterms:modified>
  <cp:category/>
  <cp:contentStatus/>
</cp:coreProperties>
</file>